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745E438B-AC00-4ACF-84B0-918D0945244D}" xr6:coauthVersionLast="47" xr6:coauthVersionMax="47" xr10:uidLastSave="{00000000-0000-0000-0000-000000000000}"/>
  <bookViews>
    <workbookView xWindow="23880" yWindow="750" windowWidth="24240" windowHeight="13020" xr2:uid="{98CDC71C-5585-4451-8E59-97D1A9D3979D}"/>
  </bookViews>
  <sheets>
    <sheet name="LGE May 2025 Investment" sheetId="2" r:id="rId1"/>
    <sheet name="LGE Plant Report" sheetId="5" r:id="rId2"/>
    <sheet name="Lease Amounts" sheetId="3" r:id="rId3"/>
  </sheets>
  <definedNames>
    <definedName name="ColumnAttributes1" localSheetId="1">#REF!</definedName>
    <definedName name="ColumnAttributes1">#REF!</definedName>
    <definedName name="ColumnAttributes2" localSheetId="1">#REF!</definedName>
    <definedName name="ColumnAttributes2">#REF!</definedName>
    <definedName name="ColumnAttributes3" localSheetId="1">#REF!</definedName>
    <definedName name="ColumnAttributes3">#REF!</definedName>
    <definedName name="ColumnHeadings1" localSheetId="1">#REF!</definedName>
    <definedName name="ColumnHeadings1">#REF!</definedName>
    <definedName name="ColumnHeadings2" localSheetId="1">#REF!</definedName>
    <definedName name="ColumnHeadings2">#REF!</definedName>
    <definedName name="ColumnHeadings3" localSheetId="1">#REF!</definedName>
    <definedName name="ColumnHeadings3">#REF!</definedName>
    <definedName name="DolUnitFactor" localSheetId="1">#REF!</definedName>
    <definedName name="DolUnitFactor">#REF!</definedName>
    <definedName name="DolUnitList" localSheetId="1">#REF!</definedName>
    <definedName name="DolUnitList">#REF!</definedName>
    <definedName name="ElecUnitFactor" localSheetId="1">#REF!</definedName>
    <definedName name="ElecUnitFactor">#REF!</definedName>
    <definedName name="ElecUnitList" localSheetId="1">#REF!</definedName>
    <definedName name="ElecUnitList">#REF!</definedName>
    <definedName name="GasUnitFactor" localSheetId="1">#REF!</definedName>
    <definedName name="GasUnitFactor">#REF!</definedName>
    <definedName name="GasUnitList" localSheetId="1">#REF!</definedName>
    <definedName name="GasUnitList">#REF!</definedName>
    <definedName name="_xlnm.Print_Area" localSheetId="1">'LGE Plant Report'!$A$1:$N$155</definedName>
    <definedName name="_xlnm.Print_Titles" localSheetId="1">'LGE Plant Report'!$1:$7</definedName>
    <definedName name="PVA_ReportList" localSheetId="1">#REF!</definedName>
    <definedName name="PVA_ReportList">#REF!</definedName>
    <definedName name="PVA_ReportValue" localSheetId="1">#REF!</definedName>
    <definedName name="PVA_ReportValue">#REF!</definedName>
    <definedName name="RBC_ReportList" localSheetId="1">#REF!</definedName>
    <definedName name="RBC_ReportList">#REF!</definedName>
    <definedName name="RBC_ReportValue" localSheetId="1">#REF!</definedName>
    <definedName name="RBC_ReportValue">#REF!</definedName>
    <definedName name="RBCDtl_KUE" localSheetId="1">#REF!</definedName>
    <definedName name="RBCDtl_KUE">#REF!</definedName>
    <definedName name="RBCDtl_LGEE" localSheetId="1">#REF!</definedName>
    <definedName name="RBCDtl_LGEE">#REF!</definedName>
    <definedName name="RBCDtl_LGEG" localSheetId="1">#REF!</definedName>
    <definedName name="RBCDtl_LGEG">#REF!</definedName>
    <definedName name="ReportTitle1" localSheetId="1">#REF!</definedName>
    <definedName name="ReportTitle1">#REF!</definedName>
    <definedName name="ReportTitle2" localSheetId="1">#REF!</definedName>
    <definedName name="ReportTitle2">#REF!</definedName>
    <definedName name="ReportTitle3" localSheetId="1">#REF!</definedName>
    <definedName name="ReportTitle3">#REF!</definedName>
    <definedName name="RowDetails1" localSheetId="1">#REF!</definedName>
    <definedName name="RowDetails1">#REF!</definedName>
    <definedName name="RowDetails2" localSheetId="1">#REF!</definedName>
    <definedName name="RowDetails2">#REF!</definedName>
    <definedName name="RowDetails3" localSheetId="1">#REF!</definedName>
    <definedName name="RowDetails3">#REF!</definedName>
    <definedName name="RptgMonth" localSheetId="1">#REF!</definedName>
    <definedName name="RptgMonth">#REF!</definedName>
    <definedName name="RptgMonthList" localSheetId="1">#REF!</definedName>
    <definedName name="RptgMonthList">#REF!</definedName>
    <definedName name="RptgMonthLYr" localSheetId="1">#REF!</definedName>
    <definedName name="RptgMonthLYr">#REF!</definedName>
    <definedName name="Z_6B74E52F_9552_408A_8775_25AFF24E6639_.wvu.PrintArea" localSheetId="1" hidden="1">'LGE Plant Report'!$A$1:$N$152</definedName>
    <definedName name="Z_6B74E52F_9552_408A_8775_25AFF24E6639_.wvu.PrintTitles" localSheetId="1" hidden="1">'LGE Plant Report'!$1:$7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3" i="3"/>
  <c r="B15" i="2"/>
  <c r="B14" i="2"/>
  <c r="B13" i="2"/>
  <c r="P91" i="5"/>
  <c r="B6" i="2"/>
  <c r="J141" i="5"/>
  <c r="H141" i="5"/>
  <c r="D141" i="5"/>
  <c r="F140" i="5"/>
  <c r="L140" i="5" s="1"/>
  <c r="N140" i="5" s="1"/>
  <c r="B8" i="2" s="1"/>
  <c r="F139" i="5"/>
  <c r="L139" i="5" s="1"/>
  <c r="N139" i="5" s="1"/>
  <c r="N138" i="5"/>
  <c r="B7" i="2" s="1"/>
  <c r="L138" i="5"/>
  <c r="F138" i="5"/>
  <c r="L137" i="5"/>
  <c r="N137" i="5" s="1"/>
  <c r="F137" i="5"/>
  <c r="F136" i="5"/>
  <c r="L136" i="5" s="1"/>
  <c r="N136" i="5" s="1"/>
  <c r="F135" i="5"/>
  <c r="L135" i="5" s="1"/>
  <c r="N135" i="5" s="1"/>
  <c r="N134" i="5"/>
  <c r="L134" i="5"/>
  <c r="F134" i="5"/>
  <c r="F133" i="5"/>
  <c r="L133" i="5" s="1"/>
  <c r="N133" i="5" s="1"/>
  <c r="B5" i="2" s="1"/>
  <c r="F132" i="5"/>
  <c r="L132" i="5" s="1"/>
  <c r="D124" i="5"/>
  <c r="D126" i="5" s="1"/>
  <c r="D118" i="5"/>
  <c r="D116" i="5"/>
  <c r="D109" i="5"/>
  <c r="D101" i="5"/>
  <c r="D87" i="5"/>
  <c r="D111" i="5" s="1"/>
  <c r="D76" i="5"/>
  <c r="D80" i="5" s="1"/>
  <c r="D69" i="5"/>
  <c r="L68" i="5"/>
  <c r="N68" i="5" s="1"/>
  <c r="D64" i="5"/>
  <c r="J53" i="5"/>
  <c r="H53" i="5"/>
  <c r="H55" i="5" s="1"/>
  <c r="F53" i="5"/>
  <c r="F55" i="5" s="1"/>
  <c r="D53" i="5"/>
  <c r="D55" i="5" s="1"/>
  <c r="L52" i="5"/>
  <c r="L53" i="5" s="1"/>
  <c r="J50" i="5"/>
  <c r="H50" i="5"/>
  <c r="F50" i="5"/>
  <c r="D50" i="5"/>
  <c r="L49" i="5"/>
  <c r="L50" i="5" s="1"/>
  <c r="D44" i="5"/>
  <c r="D42" i="5"/>
  <c r="D34" i="5"/>
  <c r="D26" i="5"/>
  <c r="D12" i="5"/>
  <c r="D36" i="5" s="1"/>
  <c r="J55" i="5" l="1"/>
  <c r="D145" i="5"/>
  <c r="L55" i="5"/>
  <c r="L30" i="5"/>
  <c r="N30" i="5" s="1"/>
  <c r="F42" i="5"/>
  <c r="F44" i="5" s="1"/>
  <c r="L41" i="5"/>
  <c r="J75" i="5"/>
  <c r="L78" i="5"/>
  <c r="N78" i="5" s="1"/>
  <c r="L91" i="5"/>
  <c r="N91" i="5" s="1"/>
  <c r="L99" i="5"/>
  <c r="N99" i="5" s="1"/>
  <c r="L22" i="5"/>
  <c r="N22" i="5" s="1"/>
  <c r="H42" i="5"/>
  <c r="H44" i="5" s="1"/>
  <c r="J64" i="5"/>
  <c r="J72" i="5"/>
  <c r="L62" i="5"/>
  <c r="N62" i="5" s="1"/>
  <c r="L67" i="5"/>
  <c r="F69" i="5"/>
  <c r="F74" i="5" s="1"/>
  <c r="L96" i="5"/>
  <c r="N96" i="5" s="1"/>
  <c r="H109" i="5"/>
  <c r="J26" i="5"/>
  <c r="L25" i="5"/>
  <c r="N25" i="5" s="1"/>
  <c r="H72" i="5"/>
  <c r="H64" i="5"/>
  <c r="L86" i="5"/>
  <c r="N86" i="5" s="1"/>
  <c r="L104" i="5"/>
  <c r="F109" i="5"/>
  <c r="J124" i="5"/>
  <c r="J126" i="5" s="1"/>
  <c r="L19" i="5"/>
  <c r="N19" i="5" s="1"/>
  <c r="L32" i="5"/>
  <c r="N32" i="5" s="1"/>
  <c r="J42" i="5"/>
  <c r="J44" i="5" s="1"/>
  <c r="H69" i="5"/>
  <c r="H74" i="5" s="1"/>
  <c r="L93" i="5"/>
  <c r="N93" i="5" s="1"/>
  <c r="J109" i="5"/>
  <c r="L106" i="5"/>
  <c r="N106" i="5" s="1"/>
  <c r="J12" i="5"/>
  <c r="L17" i="5"/>
  <c r="N17" i="5" s="1"/>
  <c r="L24" i="5"/>
  <c r="N24" i="5" s="1"/>
  <c r="F87" i="5"/>
  <c r="L85" i="5"/>
  <c r="L98" i="5"/>
  <c r="N98" i="5" s="1"/>
  <c r="L21" i="5"/>
  <c r="N21" i="5" s="1"/>
  <c r="H34" i="5"/>
  <c r="L61" i="5"/>
  <c r="N61" i="5" s="1"/>
  <c r="F73" i="5"/>
  <c r="H87" i="5"/>
  <c r="H101" i="5"/>
  <c r="L95" i="5"/>
  <c r="N95" i="5" s="1"/>
  <c r="L108" i="5"/>
  <c r="N108" i="5" s="1"/>
  <c r="L18" i="5"/>
  <c r="N18" i="5" s="1"/>
  <c r="J34" i="5"/>
  <c r="L31" i="5"/>
  <c r="N31" i="5" s="1"/>
  <c r="H73" i="5"/>
  <c r="J87" i="5"/>
  <c r="J101" i="5"/>
  <c r="L92" i="5"/>
  <c r="N92" i="5" s="1"/>
  <c r="L100" i="5"/>
  <c r="N100" i="5" s="1"/>
  <c r="L105" i="5"/>
  <c r="N105" i="5" s="1"/>
  <c r="F116" i="5"/>
  <c r="F118" i="5" s="1"/>
  <c r="L115" i="5"/>
  <c r="L11" i="5"/>
  <c r="N11" i="5" s="1"/>
  <c r="L29" i="5"/>
  <c r="F34" i="5"/>
  <c r="J69" i="5"/>
  <c r="J74" i="5" s="1"/>
  <c r="F12" i="5"/>
  <c r="L10" i="5"/>
  <c r="F26" i="5"/>
  <c r="L15" i="5"/>
  <c r="L23" i="5"/>
  <c r="N23" i="5" s="1"/>
  <c r="J73" i="5"/>
  <c r="F75" i="5"/>
  <c r="L63" i="5"/>
  <c r="N63" i="5" s="1"/>
  <c r="L97" i="5"/>
  <c r="N97" i="5" s="1"/>
  <c r="H116" i="5"/>
  <c r="H118" i="5" s="1"/>
  <c r="F124" i="5"/>
  <c r="F126" i="5" s="1"/>
  <c r="L123" i="5"/>
  <c r="L16" i="5"/>
  <c r="N16" i="5" s="1"/>
  <c r="L90" i="5"/>
  <c r="F101" i="5"/>
  <c r="H12" i="5"/>
  <c r="H26" i="5"/>
  <c r="L20" i="5"/>
  <c r="N20" i="5" s="1"/>
  <c r="L33" i="5"/>
  <c r="N33" i="5" s="1"/>
  <c r="F72" i="5"/>
  <c r="F64" i="5"/>
  <c r="L60" i="5"/>
  <c r="H75" i="5"/>
  <c r="L94" i="5"/>
  <c r="N94" i="5" s="1"/>
  <c r="L107" i="5"/>
  <c r="N107" i="5" s="1"/>
  <c r="J116" i="5"/>
  <c r="J118" i="5" s="1"/>
  <c r="H124" i="5"/>
  <c r="H126" i="5" s="1"/>
  <c r="L141" i="5"/>
  <c r="D148" i="5"/>
  <c r="D151" i="5" s="1"/>
  <c r="D155" i="5" s="1"/>
  <c r="N132" i="5"/>
  <c r="N141" i="5" s="1"/>
  <c r="N49" i="5"/>
  <c r="N50" i="5" s="1"/>
  <c r="N52" i="5"/>
  <c r="N53" i="5" s="1"/>
  <c r="N55" i="5" s="1"/>
  <c r="F141" i="5"/>
  <c r="L74" i="5" l="1"/>
  <c r="N74" i="5" s="1"/>
  <c r="J111" i="5"/>
  <c r="H111" i="5"/>
  <c r="F36" i="5"/>
  <c r="H36" i="5"/>
  <c r="N85" i="5"/>
  <c r="N87" i="5" s="1"/>
  <c r="L87" i="5"/>
  <c r="L109" i="5"/>
  <c r="N104" i="5"/>
  <c r="N109" i="5" s="1"/>
  <c r="L64" i="5"/>
  <c r="N60" i="5"/>
  <c r="N64" i="5" s="1"/>
  <c r="L75" i="5"/>
  <c r="N75" i="5" s="1"/>
  <c r="F111" i="5"/>
  <c r="N67" i="5"/>
  <c r="N69" i="5" s="1"/>
  <c r="L69" i="5"/>
  <c r="N90" i="5"/>
  <c r="N101" i="5" s="1"/>
  <c r="B4" i="2" s="1"/>
  <c r="L101" i="5"/>
  <c r="N29" i="5"/>
  <c r="N34" i="5" s="1"/>
  <c r="L34" i="5"/>
  <c r="F76" i="5"/>
  <c r="F80" i="5" s="1"/>
  <c r="L72" i="5"/>
  <c r="L124" i="5"/>
  <c r="L126" i="5" s="1"/>
  <c r="N123" i="5"/>
  <c r="N124" i="5" s="1"/>
  <c r="N126" i="5" s="1"/>
  <c r="N15" i="5"/>
  <c r="N26" i="5" s="1"/>
  <c r="B2" i="2" s="1"/>
  <c r="L26" i="5"/>
  <c r="L116" i="5"/>
  <c r="L118" i="5" s="1"/>
  <c r="N115" i="5"/>
  <c r="N116" i="5" s="1"/>
  <c r="N118" i="5" s="1"/>
  <c r="J76" i="5"/>
  <c r="J80" i="5" s="1"/>
  <c r="N41" i="5"/>
  <c r="N42" i="5" s="1"/>
  <c r="N44" i="5" s="1"/>
  <c r="L42" i="5"/>
  <c r="L44" i="5" s="1"/>
  <c r="L73" i="5"/>
  <c r="N73" i="5" s="1"/>
  <c r="F145" i="5"/>
  <c r="F148" i="5" s="1"/>
  <c r="F151" i="5" s="1"/>
  <c r="F155" i="5" s="1"/>
  <c r="J36" i="5"/>
  <c r="H76" i="5"/>
  <c r="H80" i="5" s="1"/>
  <c r="L12" i="5"/>
  <c r="N10" i="5"/>
  <c r="N12" i="5" s="1"/>
  <c r="J145" i="5" l="1"/>
  <c r="J148" i="5" s="1"/>
  <c r="J151" i="5" s="1"/>
  <c r="J155" i="5" s="1"/>
  <c r="N36" i="5"/>
  <c r="H145" i="5"/>
  <c r="H148" i="5" s="1"/>
  <c r="H151" i="5" s="1"/>
  <c r="H155" i="5" s="1"/>
  <c r="L36" i="5"/>
  <c r="L76" i="5"/>
  <c r="L80" i="5" s="1"/>
  <c r="N72" i="5"/>
  <c r="N76" i="5" s="1"/>
  <c r="L111" i="5"/>
  <c r="N111" i="5"/>
  <c r="L145" i="5" l="1"/>
  <c r="L148" i="5" s="1"/>
  <c r="L151" i="5" s="1"/>
  <c r="L155" i="5" s="1"/>
  <c r="N80" i="5"/>
  <c r="N145" i="5" s="1"/>
  <c r="N148" i="5" s="1"/>
  <c r="N151" i="5" s="1"/>
  <c r="N155" i="5" s="1"/>
  <c r="B3" i="2"/>
  <c r="B10" i="2" s="1"/>
</calcChain>
</file>

<file path=xl/sharedStrings.xml><?xml version="1.0" encoding="utf-8"?>
<sst xmlns="http://schemas.openxmlformats.org/spreadsheetml/2006/main" count="146" uniqueCount="90">
  <si>
    <t>SUMMARY OF UTILITY PLANT - REGULATORY ACCOUNTING</t>
  </si>
  <si>
    <t>Beginning</t>
  </si>
  <si>
    <t>Transfers/</t>
  </si>
  <si>
    <t>Ending</t>
  </si>
  <si>
    <t>Balance</t>
  </si>
  <si>
    <t>Additions</t>
  </si>
  <si>
    <t>Retirements</t>
  </si>
  <si>
    <t>Adjustments</t>
  </si>
  <si>
    <t>Net Additions</t>
  </si>
  <si>
    <t>UTILITY PLANT IN SERVICE</t>
  </si>
  <si>
    <t>Electric</t>
  </si>
  <si>
    <t>Electric Distribution</t>
  </si>
  <si>
    <t>Electric General Plant</t>
  </si>
  <si>
    <t>Electric Hydro Production</t>
  </si>
  <si>
    <t>Electric Intangible Plant</t>
  </si>
  <si>
    <t>Electric Other Production</t>
  </si>
  <si>
    <t>Electric Solar Production</t>
  </si>
  <si>
    <t>Electric Steam Production</t>
  </si>
  <si>
    <t>Electric Transmission</t>
  </si>
  <si>
    <t>Electric Wind Production</t>
  </si>
  <si>
    <t>Total 101 Accounts</t>
  </si>
  <si>
    <t>Total 102001</t>
  </si>
  <si>
    <t>PLANT HELD FOR FUTURE USE</t>
  </si>
  <si>
    <t>COMPLETED CONSTRUCTION NOT CLASSIFIED</t>
  </si>
  <si>
    <t>Total 106 Accounts</t>
  </si>
  <si>
    <t>NONUTILITY PROPERTY</t>
  </si>
  <si>
    <t>Common</t>
  </si>
  <si>
    <t>Non Utility Property</t>
  </si>
  <si>
    <t>Total 121001</t>
  </si>
  <si>
    <t>CONSTRUCTION WORK IN PROGRESS</t>
  </si>
  <si>
    <t>Electric - 107001</t>
  </si>
  <si>
    <t>Electric - 107006</t>
  </si>
  <si>
    <t>Electric - 107007</t>
  </si>
  <si>
    <t>Electric - 107008</t>
  </si>
  <si>
    <t>Total Plant (Non-CWIP)</t>
  </si>
  <si>
    <t>Total Plant + CWIP</t>
  </si>
  <si>
    <t>Total Plant + CWIP - Non Utiltity (BS)</t>
  </si>
  <si>
    <t>LOUISVILLE GAS &amp; ELECTRIC COMPANY</t>
  </si>
  <si>
    <t>Common General Plant</t>
  </si>
  <si>
    <t>Common Intangible Plant</t>
  </si>
  <si>
    <t>Electric Energy Storage</t>
  </si>
  <si>
    <t>Electric Other Renewable Production</t>
  </si>
  <si>
    <t>Gas</t>
  </si>
  <si>
    <t>Gas Distribution</t>
  </si>
  <si>
    <t>Gas General Plant</t>
  </si>
  <si>
    <t>Gas Intangible Plant</t>
  </si>
  <si>
    <t>Gas Storage</t>
  </si>
  <si>
    <t>Gas Transmission</t>
  </si>
  <si>
    <t>PROPERTY UNDER CAPITAL LEASES</t>
  </si>
  <si>
    <t>Capital Leased Property</t>
  </si>
  <si>
    <t>Total 101101</t>
  </si>
  <si>
    <t>Plant Purchased &amp; sold</t>
  </si>
  <si>
    <t>Electric - 105001</t>
  </si>
  <si>
    <t>Electric - 105002</t>
  </si>
  <si>
    <t>Electrc Solar Production</t>
  </si>
  <si>
    <t>Total 105</t>
  </si>
  <si>
    <t>GAS STORED UNDERGROUND-NONCURRENT</t>
  </si>
  <si>
    <t>Gas Stored Nonrecoverable</t>
  </si>
  <si>
    <t>Total 117001</t>
  </si>
  <si>
    <t>Construction Work in Progress</t>
  </si>
  <si>
    <t>Common - 107001</t>
  </si>
  <si>
    <t>Gas - 107001</t>
  </si>
  <si>
    <t>Common - 107006</t>
  </si>
  <si>
    <t>Gas - 107006</t>
  </si>
  <si>
    <t>Gas - 107007</t>
  </si>
  <si>
    <t>- Gas Stored UG Noncurrent</t>
  </si>
  <si>
    <t>Electric 101 - Plant In Service</t>
  </si>
  <si>
    <t>Electric 105 - Plant Held For Future Use</t>
  </si>
  <si>
    <t>Electric 106 - Completed Construction Not Classified</t>
  </si>
  <si>
    <t>Electric 107001 - Construction Work In Progress</t>
  </si>
  <si>
    <t>Electric 107006 - Construction Work In Progress</t>
  </si>
  <si>
    <t>Electric 107007 - Construction Work In Progress</t>
  </si>
  <si>
    <t>Electric 107008 - Construction Work In Progress</t>
  </si>
  <si>
    <t>May 2025</t>
  </si>
  <si>
    <t xml:space="preserve">Electric Lease By Product </t>
  </si>
  <si>
    <t>LGE</t>
  </si>
  <si>
    <t>KU</t>
  </si>
  <si>
    <t>LGE - May 2025 - Gross Investment in Electric Plant (14E)</t>
  </si>
  <si>
    <t>Electric 101 - Plant In Service (Electric Distribution)</t>
  </si>
  <si>
    <t>Electric 106 - Completed Construction Not Classified (Electric Distribution</t>
  </si>
  <si>
    <t xml:space="preserve">Total Gross Investment in Electric Distribution Plant </t>
  </si>
  <si>
    <t>LGE - May 2025 - Gross Investment in Electric Distribution Plant (14F)</t>
  </si>
  <si>
    <t>A</t>
  </si>
  <si>
    <t xml:space="preserve">Sum of A = </t>
  </si>
  <si>
    <t>Total Gross Investment in Electric Plant</t>
  </si>
  <si>
    <t>Tab 2</t>
  </si>
  <si>
    <t>Tab 3</t>
  </si>
  <si>
    <t>Lease Amounts as of 5/31/2025</t>
  </si>
  <si>
    <t>Total:</t>
  </si>
  <si>
    <t xml:space="preserve">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</si>
</sst>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-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2"/>
    <xf numFmtId="164" fontId="5" fillId="0" borderId="0" xfId="2" applyNumberFormat="1" applyFont="1" applyAlignment="1">
      <alignment horizontal="center"/>
    </xf>
    <xf numFmtId="164" fontId="3" fillId="0" borderId="0" xfId="2" applyNumberFormat="1" applyAlignment="1">
      <alignment horizontal="center"/>
    </xf>
    <xf numFmtId="164" fontId="3" fillId="0" borderId="0" xfId="2" applyNumberFormat="1" applyAlignment="1">
      <alignment horizontal="left"/>
    </xf>
    <xf numFmtId="43" fontId="5" fillId="0" borderId="0" xfId="4" applyFont="1" applyAlignment="1">
      <alignment horizontal="center"/>
    </xf>
    <xf numFmtId="43" fontId="0" fillId="0" borderId="0" xfId="4" applyFont="1" applyFill="1" applyAlignment="1">
      <alignment horizontal="center"/>
    </xf>
    <xf numFmtId="0" fontId="3" fillId="0" borderId="0" xfId="2" applyAlignment="1">
      <alignment horizontal="left"/>
    </xf>
    <xf numFmtId="43" fontId="5" fillId="0" borderId="1" xfId="4" applyFont="1" applyBorder="1" applyAlignment="1">
      <alignment horizontal="center"/>
    </xf>
    <xf numFmtId="43" fontId="8" fillId="0" borderId="0" xfId="4" applyFont="1" applyFill="1" applyAlignment="1">
      <alignment horizontal="center"/>
    </xf>
    <xf numFmtId="43" fontId="5" fillId="0" borderId="1" xfId="4" applyFont="1" applyFill="1" applyBorder="1" applyAlignment="1">
      <alignment horizontal="center"/>
    </xf>
    <xf numFmtId="0" fontId="5" fillId="0" borderId="0" xfId="2" applyFont="1"/>
    <xf numFmtId="43" fontId="0" fillId="0" borderId="0" xfId="4" applyFont="1" applyFill="1"/>
    <xf numFmtId="0" fontId="7" fillId="0" borderId="0" xfId="2" applyFont="1"/>
    <xf numFmtId="0" fontId="5" fillId="0" borderId="0" xfId="2" applyFont="1" applyAlignment="1">
      <alignment horizontal="right"/>
    </xf>
    <xf numFmtId="0" fontId="9" fillId="0" borderId="0" xfId="2" applyFont="1"/>
    <xf numFmtId="43" fontId="5" fillId="0" borderId="0" xfId="4" applyFont="1" applyFill="1" applyAlignment="1">
      <alignment horizontal="center"/>
    </xf>
    <xf numFmtId="0" fontId="5" fillId="0" borderId="0" xfId="2" applyFont="1" applyAlignment="1">
      <alignment horizontal="left"/>
    </xf>
    <xf numFmtId="43" fontId="0" fillId="0" borderId="1" xfId="4" applyFont="1" applyFill="1" applyBorder="1"/>
    <xf numFmtId="43" fontId="0" fillId="0" borderId="0" xfId="4" applyFont="1" applyFill="1" applyBorder="1"/>
    <xf numFmtId="43" fontId="0" fillId="0" borderId="2" xfId="4" applyFont="1" applyFill="1" applyBorder="1"/>
    <xf numFmtId="43" fontId="0" fillId="2" borderId="2" xfId="4" applyFont="1" applyFill="1" applyBorder="1"/>
    <xf numFmtId="43" fontId="0" fillId="0" borderId="4" xfId="4" applyFont="1" applyFill="1" applyBorder="1"/>
    <xf numFmtId="43" fontId="0" fillId="2" borderId="0" xfId="4" applyFont="1" applyFill="1" applyBorder="1"/>
    <xf numFmtId="43" fontId="0" fillId="2" borderId="0" xfId="4" applyFont="1" applyFill="1"/>
    <xf numFmtId="43" fontId="0" fillId="0" borderId="3" xfId="4" applyFont="1" applyFill="1" applyBorder="1"/>
    <xf numFmtId="0" fontId="5" fillId="0" borderId="0" xfId="2" quotePrefix="1" applyFont="1"/>
    <xf numFmtId="43" fontId="7" fillId="0" borderId="3" xfId="4" applyFont="1" applyFill="1" applyBorder="1"/>
    <xf numFmtId="43" fontId="9" fillId="0" borderId="0" xfId="4" applyFont="1" applyFill="1"/>
    <xf numFmtId="44" fontId="0" fillId="0" borderId="0" xfId="5" applyFont="1" applyFill="1"/>
    <xf numFmtId="0" fontId="3" fillId="2" borderId="0" xfId="2" applyFill="1" applyAlignment="1">
      <alignment horizontal="left"/>
    </xf>
    <xf numFmtId="0" fontId="5" fillId="2" borderId="0" xfId="2" applyFont="1" applyFill="1"/>
    <xf numFmtId="0" fontId="3" fillId="2" borderId="0" xfId="2" applyFill="1"/>
    <xf numFmtId="0" fontId="2" fillId="0" borderId="0" xfId="0" applyFont="1"/>
    <xf numFmtId="44" fontId="0" fillId="0" borderId="0" xfId="1" applyFont="1"/>
    <xf numFmtId="43" fontId="0" fillId="0" borderId="0" xfId="6" applyFont="1"/>
    <xf numFmtId="43" fontId="0" fillId="2" borderId="0" xfId="6" applyFont="1" applyFill="1"/>
    <xf numFmtId="43" fontId="0" fillId="3" borderId="0" xfId="4" applyFont="1" applyFill="1" applyBorder="1"/>
    <xf numFmtId="0" fontId="10" fillId="0" borderId="0" xfId="2" applyFont="1"/>
    <xf numFmtId="0" fontId="10" fillId="2" borderId="0" xfId="2" applyFont="1" applyFill="1"/>
    <xf numFmtId="43" fontId="3" fillId="3" borderId="0" xfId="2" applyNumberFormat="1" applyFill="1"/>
    <xf numFmtId="43" fontId="0" fillId="0" borderId="0" xfId="0" applyNumberFormat="1"/>
    <xf numFmtId="44" fontId="0" fillId="0" borderId="0" xfId="1" applyFont="1" applyBorder="1"/>
    <xf numFmtId="44" fontId="2" fillId="0" borderId="5" xfId="0" applyNumberFormat="1" applyFont="1" applyBorder="1"/>
    <xf numFmtId="43" fontId="2" fillId="0" borderId="5" xfId="0" applyNumberFormat="1" applyFont="1" applyBorder="1"/>
    <xf numFmtId="0" fontId="2" fillId="0" borderId="0" xfId="0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164" fontId="5" fillId="0" borderId="0" xfId="2" quotePrefix="1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</cellXfs>
  <cellStyles count="7">
    <cellStyle name="Comma" xfId="6" builtinId="3"/>
    <cellStyle name="Comma 2" xfId="4" xr:uid="{8E548C2B-85BD-4C37-85BF-C288C2F3F53C}"/>
    <cellStyle name="Currency" xfId="1" builtinId="4"/>
    <cellStyle name="Currency 2" xfId="5" xr:uid="{9DBA837F-2415-4B5F-8EC9-FC9D355412FA}"/>
    <cellStyle name="Hyperlink 2" xfId="3" xr:uid="{124047A7-D9A6-43F8-8EAD-83D48D70737B}"/>
    <cellStyle name="Normal" xfId="0" builtinId="0"/>
    <cellStyle name="Normal 2" xfId="2" xr:uid="{5EE37C71-EEB7-464B-B3F7-AED9C9319F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931333</xdr:colOff>
      <xdr:row>0</xdr:row>
      <xdr:rowOff>59267</xdr:rowOff>
    </xdr:from>
    <xdr:to>
      <xdr:col>14</xdr:col>
      <xdr:colOff>524933</xdr:colOff>
      <xdr:row>3</xdr:row>
      <xdr:rowOff>110067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545A58F-D7A3-288E-8555-4DEEA061F66B}"/>
            </a:ext>
          </a:extLst>
        </xdr:cNvPr>
        <xdr:cNvSpPr txBox="1"/>
      </xdr:nvSpPr>
      <xdr:spPr>
        <a:xfrm>
          <a:off x="8077200" y="59267"/>
          <a:ext cx="3556000" cy="55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Source:  LG&amp;E Plant Report (summarized information</a:t>
          </a:r>
          <a:r>
            <a:rPr lang="en-US" sz="1100" baseline="0"/>
            <a:t> from  PowerPlan and Oracle General Ledger)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106F-1DE9-45DF-BA4A-44B258EECE9F}">
  <dimension ref="A1:F16"/>
  <sheetViews>
    <sheetView tabSelected="1" workbookViewId="0">
      <selection activeCell="F18" sqref="F18"/>
    </sheetView>
  </sheetViews>
  <sheetFormatPr defaultRowHeight="15" x14ac:dyDescent="0.25"/>
  <cols>
    <col min="1" max="1" width="59.42578125" bestFit="1" customWidth="1"/>
    <col min="2" max="2" width="17.42578125" bestFit="1" customWidth="1"/>
    <col min="8" max="8" width="11" bestFit="1" customWidth="1"/>
  </cols>
  <sheetData>
    <row r="1" spans="1:6" x14ac:dyDescent="0.25">
      <c r="A1" s="45" t="s">
        <v>77</v>
      </c>
      <c r="B1" s="45"/>
      <c r="C1" s="45"/>
      <c r="D1" s="33"/>
      <c r="E1" s="33"/>
      <c r="F1" s="33"/>
    </row>
    <row r="2" spans="1:6" x14ac:dyDescent="0.25">
      <c r="A2" t="s">
        <v>66</v>
      </c>
      <c r="B2" s="34">
        <f>'LGE Plant Report'!N26</f>
        <v>6549675187.6899996</v>
      </c>
      <c r="C2" t="s">
        <v>85</v>
      </c>
    </row>
    <row r="3" spans="1:6" x14ac:dyDescent="0.25">
      <c r="A3" t="s">
        <v>67</v>
      </c>
      <c r="B3" s="34">
        <f>'LGE Plant Report'!N76</f>
        <v>12514047.349999998</v>
      </c>
      <c r="C3" t="s">
        <v>85</v>
      </c>
    </row>
    <row r="4" spans="1:6" x14ac:dyDescent="0.25">
      <c r="A4" t="s">
        <v>68</v>
      </c>
      <c r="B4" s="34">
        <f>'LGE Plant Report'!N101</f>
        <v>341825921.56000012</v>
      </c>
      <c r="C4" t="s">
        <v>85</v>
      </c>
    </row>
    <row r="5" spans="1:6" x14ac:dyDescent="0.25">
      <c r="A5" t="s">
        <v>69</v>
      </c>
      <c r="B5" s="34">
        <f>'LGE Plant Report'!N133</f>
        <v>376562933.99000001</v>
      </c>
      <c r="C5" t="s">
        <v>85</v>
      </c>
    </row>
    <row r="6" spans="1:6" x14ac:dyDescent="0.25">
      <c r="A6" t="s">
        <v>70</v>
      </c>
      <c r="B6" s="34">
        <f>'LGE Plant Report'!N136</f>
        <v>-94911.689999999944</v>
      </c>
      <c r="C6" t="s">
        <v>85</v>
      </c>
    </row>
    <row r="7" spans="1:6" x14ac:dyDescent="0.25">
      <c r="A7" t="s">
        <v>71</v>
      </c>
      <c r="B7" s="34">
        <f>'LGE Plant Report'!N138</f>
        <v>0</v>
      </c>
      <c r="C7" t="s">
        <v>85</v>
      </c>
    </row>
    <row r="8" spans="1:6" x14ac:dyDescent="0.25">
      <c r="A8" t="s">
        <v>72</v>
      </c>
      <c r="B8" s="34">
        <f>'LGE Plant Report'!N140</f>
        <v>95069.72</v>
      </c>
      <c r="C8" t="s">
        <v>85</v>
      </c>
    </row>
    <row r="9" spans="1:6" x14ac:dyDescent="0.25">
      <c r="A9" t="s">
        <v>74</v>
      </c>
      <c r="B9" s="42">
        <f>'Lease Amounts'!B6</f>
        <v>716806.58</v>
      </c>
      <c r="C9" t="s">
        <v>86</v>
      </c>
    </row>
    <row r="10" spans="1:6" s="33" customFormat="1" ht="15.75" thickBot="1" x14ac:dyDescent="0.3">
      <c r="A10" s="33" t="s">
        <v>84</v>
      </c>
      <c r="B10" s="43">
        <f>SUM(B2:B9)</f>
        <v>7281295055.2000008</v>
      </c>
    </row>
    <row r="11" spans="1:6" ht="15.75" thickTop="1" x14ac:dyDescent="0.25"/>
    <row r="12" spans="1:6" x14ac:dyDescent="0.25">
      <c r="A12" s="33" t="s">
        <v>81</v>
      </c>
    </row>
    <row r="13" spans="1:6" x14ac:dyDescent="0.25">
      <c r="A13" t="s">
        <v>78</v>
      </c>
      <c r="B13" s="41">
        <f>'LGE Plant Report'!N15</f>
        <v>1994430561.6499999</v>
      </c>
      <c r="C13" t="s">
        <v>85</v>
      </c>
    </row>
    <row r="14" spans="1:6" x14ac:dyDescent="0.25">
      <c r="A14" t="s">
        <v>79</v>
      </c>
      <c r="B14" s="41">
        <f>'LGE Plant Report'!N90</f>
        <v>120770082.02000004</v>
      </c>
      <c r="C14" t="s">
        <v>85</v>
      </c>
    </row>
    <row r="15" spans="1:6" s="33" customFormat="1" ht="15.75" thickBot="1" x14ac:dyDescent="0.3">
      <c r="A15" s="33" t="s">
        <v>80</v>
      </c>
      <c r="B15" s="44">
        <f>SUM(B13:B14)</f>
        <v>2115200643.6699998</v>
      </c>
    </row>
    <row r="16" spans="1:6" ht="15.75" thickTop="1" x14ac:dyDescent="0.25"/>
  </sheetData>
  <mergeCells count="1">
    <mergeCell ref="A1:C1"/>
  </mergeCells>
  <pageMargins left="0.7" right="0.7" top="0.75" bottom="0.75" header="0.3" footer="0.3"/>
  <pageSetup orientation="portrait" r:id="rId1"/>
  <headerFooter>
    <oddHeader>&amp;R&amp;"Times New Roman,Bold"&amp;14Case No. 2025-00114
Attachment to Response to KBCA-1 Question No. 14e and 14g 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C44C-1CEE-46C7-B0AF-57410FBAEF31}">
  <dimension ref="A1:S547"/>
  <sheetViews>
    <sheetView zoomScale="90" zoomScaleNormal="90" workbookViewId="0">
      <selection activeCell="P91" sqref="P91"/>
    </sheetView>
  </sheetViews>
  <sheetFormatPr defaultColWidth="9.140625" defaultRowHeight="12.75" x14ac:dyDescent="0.2"/>
  <cols>
    <col min="1" max="1" width="5" style="7" customWidth="1"/>
    <col min="2" max="2" width="8.140625" style="11" customWidth="1"/>
    <col min="3" max="3" width="31.5703125" style="1" customWidth="1"/>
    <col min="4" max="4" width="19.42578125" style="1" bestFit="1" customWidth="1"/>
    <col min="5" max="5" width="1.5703125" style="1" customWidth="1"/>
    <col min="6" max="6" width="17.5703125" style="1" customWidth="1"/>
    <col min="7" max="7" width="1.5703125" style="1" customWidth="1"/>
    <col min="8" max="8" width="17.5703125" style="1" customWidth="1"/>
    <col min="9" max="9" width="1.5703125" style="1" customWidth="1"/>
    <col min="10" max="10" width="17.5703125" style="1" customWidth="1"/>
    <col min="11" max="11" width="1.5703125" style="1" customWidth="1"/>
    <col min="12" max="12" width="17.5703125" style="1" customWidth="1"/>
    <col min="13" max="13" width="1.5703125" style="1" customWidth="1"/>
    <col min="14" max="14" width="19.42578125" style="1" customWidth="1"/>
    <col min="15" max="15" width="9.140625" style="38"/>
    <col min="16" max="16" width="16.7109375" style="1" bestFit="1" customWidth="1"/>
    <col min="17" max="16384" width="9.140625" style="1"/>
  </cols>
  <sheetData>
    <row r="1" spans="1:19" x14ac:dyDescent="0.2">
      <c r="A1" s="46" t="s">
        <v>37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9" x14ac:dyDescent="0.2">
      <c r="A2" s="47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9" x14ac:dyDescent="0.2">
      <c r="A3" s="48" t="s">
        <v>73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9" x14ac:dyDescent="0.2">
      <c r="A4" s="4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9" x14ac:dyDescent="0.2">
      <c r="A5" s="4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9" ht="15" x14ac:dyDescent="0.25">
      <c r="A6" s="4"/>
      <c r="B6" s="2"/>
      <c r="C6" s="3"/>
      <c r="D6" s="5" t="s">
        <v>1</v>
      </c>
      <c r="E6" s="6"/>
      <c r="F6" s="6"/>
      <c r="G6" s="6"/>
      <c r="H6" s="6"/>
      <c r="I6" s="6"/>
      <c r="J6" s="5" t="s">
        <v>2</v>
      </c>
      <c r="K6" s="6"/>
      <c r="L6" s="6"/>
      <c r="M6" s="6"/>
      <c r="N6" s="16" t="s">
        <v>3</v>
      </c>
    </row>
    <row r="7" spans="1:19" s="11" customFormat="1" x14ac:dyDescent="0.2">
      <c r="A7" s="17"/>
      <c r="D7" s="8" t="s">
        <v>4</v>
      </c>
      <c r="E7" s="9"/>
      <c r="F7" s="8" t="s">
        <v>5</v>
      </c>
      <c r="G7" s="9"/>
      <c r="H7" s="8" t="s">
        <v>6</v>
      </c>
      <c r="I7" s="9"/>
      <c r="J7" s="8" t="s">
        <v>7</v>
      </c>
      <c r="K7" s="9"/>
      <c r="L7" s="10" t="s">
        <v>8</v>
      </c>
      <c r="M7" s="9"/>
      <c r="N7" s="10" t="s">
        <v>4</v>
      </c>
      <c r="O7" s="38"/>
      <c r="P7" s="1"/>
      <c r="Q7" s="1"/>
      <c r="R7" s="1"/>
      <c r="S7" s="1"/>
    </row>
    <row r="8" spans="1:19" x14ac:dyDescent="0.2">
      <c r="A8" s="7">
        <v>101</v>
      </c>
      <c r="B8" s="11" t="s">
        <v>9</v>
      </c>
    </row>
    <row r="9" spans="1:19" x14ac:dyDescent="0.2">
      <c r="B9" s="11" t="s">
        <v>26</v>
      </c>
    </row>
    <row r="10" spans="1:19" ht="15" x14ac:dyDescent="0.25">
      <c r="C10" s="1" t="s">
        <v>38</v>
      </c>
      <c r="D10" s="12">
        <v>210304268.48000002</v>
      </c>
      <c r="E10" s="12"/>
      <c r="F10" s="12">
        <v>8400801.6999999993</v>
      </c>
      <c r="G10" s="12"/>
      <c r="H10" s="12">
        <v>-6995455.1399999997</v>
      </c>
      <c r="I10" s="12"/>
      <c r="J10" s="12">
        <v>55468367.509999998</v>
      </c>
      <c r="K10" s="12"/>
      <c r="L10" s="12">
        <f>F10+H10+J10</f>
        <v>56873714.07</v>
      </c>
      <c r="M10" s="12"/>
      <c r="N10" s="12">
        <f>D10+L10</f>
        <v>267177982.55000001</v>
      </c>
    </row>
    <row r="11" spans="1:19" ht="15" x14ac:dyDescent="0.25">
      <c r="C11" s="1" t="s">
        <v>39</v>
      </c>
      <c r="D11" s="18">
        <v>72662464.00999999</v>
      </c>
      <c r="E11" s="19"/>
      <c r="F11" s="12">
        <v>0</v>
      </c>
      <c r="G11" s="19"/>
      <c r="H11" s="12">
        <v>0</v>
      </c>
      <c r="I11" s="19"/>
      <c r="J11" s="12">
        <v>-72578681.719999999</v>
      </c>
      <c r="K11" s="19"/>
      <c r="L11" s="18">
        <f>F11+H11+J11</f>
        <v>-72578681.719999999</v>
      </c>
      <c r="M11" s="19"/>
      <c r="N11" s="18">
        <f>D11+L11</f>
        <v>83782.289999991655</v>
      </c>
    </row>
    <row r="12" spans="1:19" ht="15" x14ac:dyDescent="0.25">
      <c r="C12" s="14"/>
      <c r="D12" s="19">
        <f>D10+D11</f>
        <v>282966732.49000001</v>
      </c>
      <c r="E12" s="19"/>
      <c r="F12" s="20">
        <f>F10+F11</f>
        <v>8400801.6999999993</v>
      </c>
      <c r="G12" s="19"/>
      <c r="H12" s="20">
        <f>H10+H11</f>
        <v>-6995455.1399999997</v>
      </c>
      <c r="I12" s="19"/>
      <c r="J12" s="20">
        <f>J10+J11</f>
        <v>-17110314.210000001</v>
      </c>
      <c r="K12" s="19"/>
      <c r="L12" s="19">
        <f>L10+L11</f>
        <v>-15704967.649999999</v>
      </c>
      <c r="M12" s="19"/>
      <c r="N12" s="19">
        <f>N10+N11</f>
        <v>267261764.84</v>
      </c>
    </row>
    <row r="13" spans="1:19" ht="15" x14ac:dyDescent="0.25"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9" ht="15" x14ac:dyDescent="0.25">
      <c r="B14" s="11" t="s">
        <v>10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9" ht="15" x14ac:dyDescent="0.25">
      <c r="C15" s="1" t="s">
        <v>11</v>
      </c>
      <c r="D15" s="19">
        <v>1924273130.9899998</v>
      </c>
      <c r="E15" s="19"/>
      <c r="F15" s="12">
        <v>60947446.649999999</v>
      </c>
      <c r="G15" s="19"/>
      <c r="H15" s="12">
        <v>-5954601.6900000004</v>
      </c>
      <c r="I15" s="19"/>
      <c r="J15" s="12">
        <v>15164585.699999999</v>
      </c>
      <c r="K15" s="19"/>
      <c r="L15" s="12">
        <f>F15+H15+J15</f>
        <v>70157430.659999996</v>
      </c>
      <c r="M15" s="19"/>
      <c r="N15" s="37">
        <f>D15+L15</f>
        <v>1994430561.6499999</v>
      </c>
      <c r="O15" s="38" t="s">
        <v>82</v>
      </c>
    </row>
    <row r="16" spans="1:19" ht="12" customHeight="1" x14ac:dyDescent="0.25">
      <c r="C16" s="1" t="s">
        <v>40</v>
      </c>
      <c r="D16" s="19">
        <v>0</v>
      </c>
      <c r="E16" s="19"/>
      <c r="F16" s="12">
        <v>0</v>
      </c>
      <c r="G16" s="19"/>
      <c r="H16" s="12">
        <v>0</v>
      </c>
      <c r="I16" s="19"/>
      <c r="J16" s="12">
        <v>0</v>
      </c>
      <c r="K16" s="19"/>
      <c r="L16" s="12">
        <f>F16+H16+J16</f>
        <v>0</v>
      </c>
      <c r="M16" s="19"/>
      <c r="N16" s="19">
        <f>D16+L16</f>
        <v>0</v>
      </c>
    </row>
    <row r="17" spans="2:14" ht="15" x14ac:dyDescent="0.25">
      <c r="C17" s="1" t="s">
        <v>12</v>
      </c>
      <c r="D17" s="19">
        <v>30365658.299999997</v>
      </c>
      <c r="E17" s="19"/>
      <c r="F17" s="12">
        <v>115732.17</v>
      </c>
      <c r="G17" s="19"/>
      <c r="H17" s="12">
        <v>-196769.31</v>
      </c>
      <c r="I17" s="19"/>
      <c r="J17" s="12">
        <v>-5166960.05</v>
      </c>
      <c r="K17" s="19"/>
      <c r="L17" s="12">
        <f t="shared" ref="L17:L23" si="0">F17+H17+J17</f>
        <v>-5247997.1899999995</v>
      </c>
      <c r="M17" s="19"/>
      <c r="N17" s="19">
        <f t="shared" ref="N17:N23" si="1">D17+L17</f>
        <v>25117661.109999999</v>
      </c>
    </row>
    <row r="18" spans="2:14" ht="15" x14ac:dyDescent="0.25">
      <c r="C18" s="1" t="s">
        <v>13</v>
      </c>
      <c r="D18" s="19">
        <v>149861564.99000004</v>
      </c>
      <c r="E18" s="19"/>
      <c r="F18" s="12">
        <v>13581480.08</v>
      </c>
      <c r="G18" s="19"/>
      <c r="H18" s="12">
        <v>2760520.83</v>
      </c>
      <c r="I18" s="19"/>
      <c r="J18" s="12">
        <v>0</v>
      </c>
      <c r="K18" s="19"/>
      <c r="L18" s="12">
        <f t="shared" si="0"/>
        <v>16342000.91</v>
      </c>
      <c r="M18" s="19"/>
      <c r="N18" s="19">
        <f t="shared" si="1"/>
        <v>166203565.90000004</v>
      </c>
    </row>
    <row r="19" spans="2:14" ht="15" x14ac:dyDescent="0.25">
      <c r="C19" s="1" t="s">
        <v>14</v>
      </c>
      <c r="D19" s="19">
        <v>2240.29</v>
      </c>
      <c r="E19" s="19"/>
      <c r="F19" s="12">
        <v>0</v>
      </c>
      <c r="G19" s="19"/>
      <c r="H19" s="12">
        <v>0</v>
      </c>
      <c r="I19" s="19"/>
      <c r="J19" s="12">
        <v>0</v>
      </c>
      <c r="K19" s="19"/>
      <c r="L19" s="12">
        <f t="shared" si="0"/>
        <v>0</v>
      </c>
      <c r="M19" s="19"/>
      <c r="N19" s="19">
        <f t="shared" si="1"/>
        <v>2240.29</v>
      </c>
    </row>
    <row r="20" spans="2:14" ht="15" x14ac:dyDescent="0.25">
      <c r="C20" s="1" t="s">
        <v>15</v>
      </c>
      <c r="D20" s="19">
        <v>423800968.91999996</v>
      </c>
      <c r="E20" s="19"/>
      <c r="F20" s="12">
        <v>3748638.27</v>
      </c>
      <c r="G20" s="19"/>
      <c r="H20" s="12">
        <v>-579071</v>
      </c>
      <c r="I20" s="19"/>
      <c r="J20" s="12">
        <v>-12898445.079999998</v>
      </c>
      <c r="K20" s="19"/>
      <c r="L20" s="12">
        <f>F20+H20+J20</f>
        <v>-9728877.8099999987</v>
      </c>
      <c r="M20" s="19"/>
      <c r="N20" s="19">
        <f>D20+L20</f>
        <v>414072091.10999995</v>
      </c>
    </row>
    <row r="21" spans="2:14" ht="15" x14ac:dyDescent="0.25">
      <c r="C21" s="1" t="s">
        <v>41</v>
      </c>
      <c r="D21" s="19">
        <v>0</v>
      </c>
      <c r="E21" s="19"/>
      <c r="F21" s="12">
        <v>0</v>
      </c>
      <c r="G21" s="19"/>
      <c r="H21" s="12">
        <v>0</v>
      </c>
      <c r="I21" s="19"/>
      <c r="J21" s="12">
        <v>0</v>
      </c>
      <c r="K21" s="19"/>
      <c r="L21" s="12">
        <f>F21+H21+J21</f>
        <v>0</v>
      </c>
      <c r="M21" s="19"/>
      <c r="N21" s="19">
        <f>D21+L21</f>
        <v>0</v>
      </c>
    </row>
    <row r="22" spans="2:14" ht="15" x14ac:dyDescent="0.25">
      <c r="C22" s="1" t="s">
        <v>16</v>
      </c>
      <c r="D22" s="19">
        <v>0</v>
      </c>
      <c r="E22" s="19"/>
      <c r="F22" s="12">
        <v>0</v>
      </c>
      <c r="G22" s="19"/>
      <c r="H22" s="12">
        <v>0</v>
      </c>
      <c r="I22" s="19"/>
      <c r="J22" s="12">
        <v>13110442.470000001</v>
      </c>
      <c r="K22" s="19"/>
      <c r="L22" s="12">
        <f>F22+H22+J22</f>
        <v>13110442.470000001</v>
      </c>
      <c r="M22" s="19"/>
      <c r="N22" s="19">
        <f>D22+L22</f>
        <v>13110442.470000001</v>
      </c>
    </row>
    <row r="23" spans="2:14" ht="15" x14ac:dyDescent="0.25">
      <c r="C23" s="1" t="s">
        <v>17</v>
      </c>
      <c r="D23" s="19">
        <v>3328759084.5199995</v>
      </c>
      <c r="E23" s="19"/>
      <c r="F23" s="12">
        <v>18106619.350000001</v>
      </c>
      <c r="G23" s="19"/>
      <c r="H23" s="12">
        <v>-1424458.2</v>
      </c>
      <c r="I23" s="19"/>
      <c r="J23" s="12">
        <v>138894.06</v>
      </c>
      <c r="K23" s="19"/>
      <c r="L23" s="12">
        <f t="shared" si="0"/>
        <v>16821055.210000001</v>
      </c>
      <c r="M23" s="19"/>
      <c r="N23" s="19">
        <f t="shared" si="1"/>
        <v>3345580139.7299995</v>
      </c>
    </row>
    <row r="24" spans="2:14" ht="15" x14ac:dyDescent="0.25">
      <c r="C24" s="1" t="s">
        <v>18</v>
      </c>
      <c r="D24" s="12">
        <v>587355606.06999993</v>
      </c>
      <c r="E24" s="19"/>
      <c r="F24" s="12">
        <v>554007.89</v>
      </c>
      <c r="G24" s="19"/>
      <c r="H24" s="12">
        <v>-71963.91</v>
      </c>
      <c r="I24" s="19"/>
      <c r="J24" s="12">
        <v>3320835.38</v>
      </c>
      <c r="K24" s="19"/>
      <c r="L24" s="12">
        <f>F24+H24+J24</f>
        <v>3802879.36</v>
      </c>
      <c r="M24" s="19"/>
      <c r="N24" s="12">
        <f>D24+L24</f>
        <v>591158485.42999995</v>
      </c>
    </row>
    <row r="25" spans="2:14" ht="15" x14ac:dyDescent="0.25">
      <c r="C25" s="1" t="s">
        <v>19</v>
      </c>
      <c r="D25" s="12">
        <v>0</v>
      </c>
      <c r="E25" s="19"/>
      <c r="F25" s="12">
        <v>0</v>
      </c>
      <c r="G25" s="19"/>
      <c r="H25" s="12">
        <v>0</v>
      </c>
      <c r="I25" s="19"/>
      <c r="J25" s="12">
        <v>0</v>
      </c>
      <c r="K25" s="19"/>
      <c r="L25" s="12">
        <f>F25+H25+J25</f>
        <v>0</v>
      </c>
      <c r="M25" s="19"/>
      <c r="N25" s="19">
        <f>D25+L25</f>
        <v>0</v>
      </c>
    </row>
    <row r="26" spans="2:14" ht="15" x14ac:dyDescent="0.25">
      <c r="C26" s="14"/>
      <c r="D26" s="20">
        <f>SUM(D15:D25)</f>
        <v>6444418254.079999</v>
      </c>
      <c r="E26" s="19"/>
      <c r="F26" s="20">
        <f>SUM(F15:F25)</f>
        <v>97053924.410000011</v>
      </c>
      <c r="G26" s="19"/>
      <c r="H26" s="20">
        <f>SUM(H15:H25)</f>
        <v>-5466343.2800000003</v>
      </c>
      <c r="I26" s="19"/>
      <c r="J26" s="20">
        <f>SUM(J15:J25)</f>
        <v>13669352.48</v>
      </c>
      <c r="K26" s="19"/>
      <c r="L26" s="20">
        <f>SUM(L15:L25)</f>
        <v>105256933.61</v>
      </c>
      <c r="M26" s="19"/>
      <c r="N26" s="21">
        <f>SUM(N15:N25)</f>
        <v>6549675187.6899996</v>
      </c>
    </row>
    <row r="27" spans="2:14" ht="15" x14ac:dyDescent="0.25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2:14" ht="15" x14ac:dyDescent="0.25">
      <c r="B28" s="11" t="s">
        <v>42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2:14" ht="15" x14ac:dyDescent="0.25">
      <c r="C29" s="13" t="s">
        <v>43</v>
      </c>
      <c r="D29" s="12">
        <v>1234886259.3800001</v>
      </c>
      <c r="E29" s="12"/>
      <c r="F29" s="12">
        <v>27151206.449999999</v>
      </c>
      <c r="G29" s="12"/>
      <c r="H29" s="12">
        <v>-1467732.3599999999</v>
      </c>
      <c r="I29" s="12"/>
      <c r="J29" s="12">
        <v>0</v>
      </c>
      <c r="K29" s="12"/>
      <c r="L29" s="12">
        <f>F29+H29+J29</f>
        <v>25683474.09</v>
      </c>
      <c r="M29" s="12"/>
      <c r="N29" s="12">
        <f>D29+L29</f>
        <v>1260569733.47</v>
      </c>
    </row>
    <row r="30" spans="2:14" ht="15" x14ac:dyDescent="0.25">
      <c r="C30" s="1" t="s">
        <v>44</v>
      </c>
      <c r="D30" s="12">
        <v>19211595.609999999</v>
      </c>
      <c r="E30" s="12"/>
      <c r="F30" s="12">
        <v>123037.13</v>
      </c>
      <c r="G30" s="12"/>
      <c r="H30" s="12">
        <v>-61259.31</v>
      </c>
      <c r="I30" s="12"/>
      <c r="J30" s="12">
        <v>179216.97</v>
      </c>
      <c r="K30" s="12"/>
      <c r="L30" s="12">
        <f>F30+H30+J30</f>
        <v>240994.79</v>
      </c>
      <c r="M30" s="12"/>
      <c r="N30" s="12">
        <f>D30+L30</f>
        <v>19452590.399999999</v>
      </c>
    </row>
    <row r="31" spans="2:14" ht="15" x14ac:dyDescent="0.25">
      <c r="C31" s="1" t="s">
        <v>45</v>
      </c>
      <c r="D31" s="12">
        <v>387.49</v>
      </c>
      <c r="E31" s="12"/>
      <c r="F31" s="12">
        <v>0</v>
      </c>
      <c r="G31" s="12"/>
      <c r="H31" s="12">
        <v>0</v>
      </c>
      <c r="I31" s="12"/>
      <c r="J31" s="12">
        <v>3261744.76</v>
      </c>
      <c r="K31" s="12"/>
      <c r="L31" s="12">
        <f>F31+H31+J31</f>
        <v>3261744.76</v>
      </c>
      <c r="M31" s="12"/>
      <c r="N31" s="12">
        <f>D31+L31</f>
        <v>3262132.25</v>
      </c>
    </row>
    <row r="32" spans="2:14" ht="15" x14ac:dyDescent="0.25">
      <c r="C32" s="1" t="s">
        <v>46</v>
      </c>
      <c r="D32" s="12">
        <v>184876155.74000001</v>
      </c>
      <c r="E32" s="12"/>
      <c r="F32" s="12">
        <v>12999.210000000001</v>
      </c>
      <c r="G32" s="12"/>
      <c r="H32" s="12">
        <v>0</v>
      </c>
      <c r="I32" s="12"/>
      <c r="J32" s="12">
        <v>0</v>
      </c>
      <c r="K32" s="12"/>
      <c r="L32" s="12">
        <f>F32+H32+J32</f>
        <v>12999.210000000001</v>
      </c>
      <c r="M32" s="12"/>
      <c r="N32" s="12">
        <f>D32+L32</f>
        <v>184889154.95000002</v>
      </c>
    </row>
    <row r="33" spans="1:14" ht="15" x14ac:dyDescent="0.25">
      <c r="C33" s="1" t="s">
        <v>47</v>
      </c>
      <c r="D33" s="18">
        <v>104293990.36000001</v>
      </c>
      <c r="E33" s="12"/>
      <c r="F33" s="18">
        <v>0</v>
      </c>
      <c r="G33" s="12"/>
      <c r="H33" s="18">
        <v>0</v>
      </c>
      <c r="I33" s="12"/>
      <c r="J33" s="12">
        <v>0</v>
      </c>
      <c r="K33" s="12"/>
      <c r="L33" s="12">
        <f>F33+H33+J33</f>
        <v>0</v>
      </c>
      <c r="M33" s="12"/>
      <c r="N33" s="18">
        <f>D33+L33</f>
        <v>104293990.36000001</v>
      </c>
    </row>
    <row r="34" spans="1:14" ht="15" x14ac:dyDescent="0.25">
      <c r="C34" s="14"/>
      <c r="D34" s="19">
        <f>SUM(D29:D33)</f>
        <v>1543268388.5799999</v>
      </c>
      <c r="E34" s="19"/>
      <c r="F34" s="19">
        <f>SUM(F29:F33)</f>
        <v>27287242.789999999</v>
      </c>
      <c r="G34" s="19"/>
      <c r="H34" s="19">
        <f>SUM(H29:H33)</f>
        <v>-1528991.67</v>
      </c>
      <c r="I34" s="19"/>
      <c r="J34" s="20">
        <f>SUM(J29:J33)</f>
        <v>3440961.73</v>
      </c>
      <c r="K34" s="19"/>
      <c r="L34" s="20">
        <f>SUM(L29:L33)</f>
        <v>29199212.850000001</v>
      </c>
      <c r="M34" s="19"/>
      <c r="N34" s="19">
        <f>SUM(N29:N33)</f>
        <v>1572467601.4300003</v>
      </c>
    </row>
    <row r="35" spans="1:14" ht="15" x14ac:dyDescent="0.25"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ht="15" x14ac:dyDescent="0.25">
      <c r="C36" s="11" t="s">
        <v>20</v>
      </c>
      <c r="D36" s="22">
        <f>D12+D26+D34</f>
        <v>8270653375.1499987</v>
      </c>
      <c r="E36" s="12"/>
      <c r="F36" s="22">
        <f>F12+F26+F34</f>
        <v>132741968.90000001</v>
      </c>
      <c r="G36" s="12"/>
      <c r="H36" s="22">
        <f>H12+H26+H34</f>
        <v>-13990790.09</v>
      </c>
      <c r="I36" s="12"/>
      <c r="J36" s="22">
        <f>J12+J26+J34</f>
        <v>0</v>
      </c>
      <c r="K36" s="12"/>
      <c r="L36" s="22">
        <f>L12+L26+L34</f>
        <v>118751178.81</v>
      </c>
      <c r="M36" s="12"/>
      <c r="N36" s="22">
        <f>N12+N26+N34</f>
        <v>8389404553.96</v>
      </c>
    </row>
    <row r="37" spans="1:14" ht="15" x14ac:dyDescent="0.25">
      <c r="C37" s="11"/>
      <c r="D37" s="19"/>
      <c r="E37" s="12"/>
      <c r="F37" s="19"/>
      <c r="G37" s="12"/>
      <c r="H37" s="19"/>
      <c r="I37" s="12"/>
      <c r="J37" s="19"/>
      <c r="K37" s="12"/>
      <c r="L37" s="19"/>
      <c r="M37" s="12"/>
      <c r="N37" s="19"/>
    </row>
    <row r="38" spans="1:14" ht="15" x14ac:dyDescent="0.25"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ht="15" x14ac:dyDescent="0.25">
      <c r="A39" s="7">
        <v>101.1</v>
      </c>
      <c r="B39" s="11" t="s">
        <v>48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ht="15" x14ac:dyDescent="0.25">
      <c r="B40" s="11" t="s">
        <v>10</v>
      </c>
      <c r="C40" s="1" t="s">
        <v>49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4" ht="15" x14ac:dyDescent="0.25">
      <c r="C41" s="1" t="s">
        <v>17</v>
      </c>
      <c r="D41" s="18">
        <v>0</v>
      </c>
      <c r="E41" s="12"/>
      <c r="F41" s="18">
        <v>0</v>
      </c>
      <c r="G41" s="12"/>
      <c r="H41" s="18">
        <v>0</v>
      </c>
      <c r="I41" s="12"/>
      <c r="J41" s="18">
        <v>0</v>
      </c>
      <c r="K41" s="12"/>
      <c r="L41" s="18">
        <f>F41+H41+J41</f>
        <v>0</v>
      </c>
      <c r="M41" s="12"/>
      <c r="N41" s="18">
        <f>D41+L41</f>
        <v>0</v>
      </c>
    </row>
    <row r="42" spans="1:14" ht="15" x14ac:dyDescent="0.25">
      <c r="C42" s="14"/>
      <c r="D42" s="19">
        <f>SUM(D41)</f>
        <v>0</v>
      </c>
      <c r="E42" s="19"/>
      <c r="F42" s="19">
        <f>SUM(F41)</f>
        <v>0</v>
      </c>
      <c r="G42" s="19"/>
      <c r="H42" s="19">
        <f>SUM(H41)</f>
        <v>0</v>
      </c>
      <c r="I42" s="19"/>
      <c r="J42" s="19">
        <f>SUM(J41)</f>
        <v>0</v>
      </c>
      <c r="K42" s="19"/>
      <c r="L42" s="19">
        <f>SUM(L41)</f>
        <v>0</v>
      </c>
      <c r="M42" s="19"/>
      <c r="N42" s="19">
        <f>SUM(N41)</f>
        <v>0</v>
      </c>
    </row>
    <row r="43" spans="1:14" ht="15" x14ac:dyDescent="0.25"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4" ht="15" x14ac:dyDescent="0.25">
      <c r="C44" s="11" t="s">
        <v>50</v>
      </c>
      <c r="D44" s="22">
        <f>D42</f>
        <v>0</v>
      </c>
      <c r="E44" s="12"/>
      <c r="F44" s="22">
        <f>F42</f>
        <v>0</v>
      </c>
      <c r="G44" s="12"/>
      <c r="H44" s="22">
        <f>H42</f>
        <v>0</v>
      </c>
      <c r="I44" s="12"/>
      <c r="J44" s="22">
        <f>J42</f>
        <v>0</v>
      </c>
      <c r="K44" s="12"/>
      <c r="L44" s="22">
        <f>L42</f>
        <v>0</v>
      </c>
      <c r="M44" s="12"/>
      <c r="N44" s="22">
        <f>N42</f>
        <v>0</v>
      </c>
    </row>
    <row r="45" spans="1:14" ht="15" x14ac:dyDescent="0.25"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ht="15" x14ac:dyDescent="0.25"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ht="15" x14ac:dyDescent="0.25">
      <c r="A47" s="7">
        <v>102</v>
      </c>
      <c r="B47" s="11" t="s">
        <v>51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ht="15" x14ac:dyDescent="0.25">
      <c r="B48" s="11" t="s">
        <v>10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ht="15" x14ac:dyDescent="0.25">
      <c r="C49" s="1" t="s">
        <v>17</v>
      </c>
      <c r="D49" s="18">
        <v>0</v>
      </c>
      <c r="E49" s="19"/>
      <c r="F49" s="18">
        <v>0</v>
      </c>
      <c r="G49" s="19"/>
      <c r="H49" s="18">
        <v>0</v>
      </c>
      <c r="I49" s="19"/>
      <c r="J49" s="18">
        <v>0</v>
      </c>
      <c r="K49" s="19"/>
      <c r="L49" s="18">
        <f>F49+H49+J49</f>
        <v>0</v>
      </c>
      <c r="M49" s="19"/>
      <c r="N49" s="18">
        <f>D49+L49</f>
        <v>0</v>
      </c>
    </row>
    <row r="50" spans="1:14" ht="15" x14ac:dyDescent="0.25">
      <c r="C50" s="14"/>
      <c r="D50" s="19">
        <f>SUM(D49:D49)</f>
        <v>0</v>
      </c>
      <c r="E50" s="19"/>
      <c r="F50" s="19">
        <f>SUM(F49)</f>
        <v>0</v>
      </c>
      <c r="G50" s="19"/>
      <c r="H50" s="19">
        <f>SUM(H49)</f>
        <v>0</v>
      </c>
      <c r="I50" s="19"/>
      <c r="J50" s="19">
        <f>SUM(J49)</f>
        <v>0</v>
      </c>
      <c r="K50" s="19"/>
      <c r="L50" s="19">
        <f>SUM(L49)</f>
        <v>0</v>
      </c>
      <c r="M50" s="19"/>
      <c r="N50" s="19">
        <f>SUM(N49:N49)</f>
        <v>0</v>
      </c>
    </row>
    <row r="51" spans="1:14" ht="15" x14ac:dyDescent="0.25">
      <c r="B51" s="11" t="s">
        <v>26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ht="15" x14ac:dyDescent="0.25">
      <c r="C52" s="13" t="s">
        <v>38</v>
      </c>
      <c r="D52" s="19">
        <v>0</v>
      </c>
      <c r="E52" s="19"/>
      <c r="F52" s="19">
        <v>0</v>
      </c>
      <c r="G52" s="19"/>
      <c r="H52" s="19">
        <v>0</v>
      </c>
      <c r="I52" s="19"/>
      <c r="J52" s="19">
        <v>0</v>
      </c>
      <c r="K52" s="19"/>
      <c r="L52" s="18">
        <f>F52+H52+J52</f>
        <v>0</v>
      </c>
      <c r="M52" s="19"/>
      <c r="N52" s="18">
        <f>D52+L52</f>
        <v>0</v>
      </c>
    </row>
    <row r="53" spans="1:14" ht="15" x14ac:dyDescent="0.25">
      <c r="C53" s="14"/>
      <c r="D53" s="20">
        <f>SUM(D52)</f>
        <v>0</v>
      </c>
      <c r="E53" s="19"/>
      <c r="F53" s="20">
        <f>SUM(F52)</f>
        <v>0</v>
      </c>
      <c r="G53" s="19"/>
      <c r="H53" s="20">
        <f>SUM(H52)</f>
        <v>0</v>
      </c>
      <c r="I53" s="19"/>
      <c r="J53" s="20">
        <f>SUM(J52)</f>
        <v>0</v>
      </c>
      <c r="K53" s="19"/>
      <c r="L53" s="20">
        <f>SUM(L52)</f>
        <v>0</v>
      </c>
      <c r="M53" s="19"/>
      <c r="N53" s="20">
        <f>SUM(N52)</f>
        <v>0</v>
      </c>
    </row>
    <row r="54" spans="1:14" ht="15" x14ac:dyDescent="0.25"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ht="15" x14ac:dyDescent="0.25">
      <c r="C55" s="11" t="s">
        <v>21</v>
      </c>
      <c r="D55" s="22">
        <f>D53+D50</f>
        <v>0</v>
      </c>
      <c r="E55" s="12"/>
      <c r="F55" s="22">
        <f>F53+F50</f>
        <v>0</v>
      </c>
      <c r="G55" s="12"/>
      <c r="H55" s="22">
        <f>H53+H50</f>
        <v>0</v>
      </c>
      <c r="I55" s="12"/>
      <c r="J55" s="22">
        <f>J53+J50</f>
        <v>0</v>
      </c>
      <c r="K55" s="12"/>
      <c r="L55" s="22">
        <f>L53+L50</f>
        <v>0</v>
      </c>
      <c r="M55" s="12"/>
      <c r="N55" s="22">
        <f>N53+N50</f>
        <v>0</v>
      </c>
    </row>
    <row r="56" spans="1:14" ht="15" x14ac:dyDescent="0.25">
      <c r="C56" s="11"/>
      <c r="D56" s="19"/>
      <c r="E56" s="12"/>
      <c r="F56" s="19"/>
      <c r="G56" s="12"/>
      <c r="H56" s="19"/>
      <c r="I56" s="12"/>
      <c r="J56" s="19"/>
      <c r="K56" s="12"/>
      <c r="L56" s="19"/>
      <c r="M56" s="12"/>
      <c r="N56" s="19"/>
    </row>
    <row r="57" spans="1:14" ht="15" x14ac:dyDescent="0.25">
      <c r="C57" s="11"/>
      <c r="D57" s="19"/>
      <c r="E57" s="12"/>
      <c r="F57" s="19"/>
      <c r="G57" s="12"/>
      <c r="H57" s="19"/>
      <c r="I57" s="12"/>
      <c r="J57" s="19"/>
      <c r="K57" s="12"/>
      <c r="L57" s="19"/>
      <c r="M57" s="12"/>
      <c r="N57" s="19"/>
    </row>
    <row r="58" spans="1:14" ht="15" x14ac:dyDescent="0.25">
      <c r="A58" s="7">
        <v>105</v>
      </c>
      <c r="B58" s="11" t="s">
        <v>22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ht="15" x14ac:dyDescent="0.25">
      <c r="B59" s="11" t="s">
        <v>52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ht="15" x14ac:dyDescent="0.25">
      <c r="C60" s="1" t="s">
        <v>11</v>
      </c>
      <c r="D60" s="19">
        <v>2172715.0399999996</v>
      </c>
      <c r="E60" s="12"/>
      <c r="F60" s="19">
        <v>0</v>
      </c>
      <c r="G60" s="12"/>
      <c r="H60" s="19">
        <v>0</v>
      </c>
      <c r="I60" s="12"/>
      <c r="J60" s="19">
        <v>0</v>
      </c>
      <c r="K60" s="12"/>
      <c r="L60" s="19">
        <f>F60+H60+J60</f>
        <v>0</v>
      </c>
      <c r="M60" s="12"/>
      <c r="N60" s="19">
        <f>D60+L60</f>
        <v>2172715.0399999996</v>
      </c>
    </row>
    <row r="61" spans="1:14" ht="15" x14ac:dyDescent="0.25">
      <c r="C61" s="1" t="s">
        <v>15</v>
      </c>
      <c r="D61" s="19">
        <v>9822323.1999999993</v>
      </c>
      <c r="E61" s="12"/>
      <c r="F61" s="19">
        <v>0</v>
      </c>
      <c r="G61" s="12"/>
      <c r="H61" s="19">
        <v>0</v>
      </c>
      <c r="I61" s="12"/>
      <c r="J61" s="19">
        <v>-9610913.6999999993</v>
      </c>
      <c r="K61" s="12"/>
      <c r="L61" s="19">
        <f>F61+H61+J61</f>
        <v>-9610913.6999999993</v>
      </c>
      <c r="M61" s="12"/>
      <c r="N61" s="19">
        <f>D61+L61</f>
        <v>211409.5</v>
      </c>
    </row>
    <row r="62" spans="1:14" ht="15" x14ac:dyDescent="0.25">
      <c r="C62" s="1" t="s">
        <v>16</v>
      </c>
      <c r="D62" s="19">
        <v>0</v>
      </c>
      <c r="E62" s="19"/>
      <c r="F62" s="19">
        <v>0</v>
      </c>
      <c r="G62" s="12"/>
      <c r="H62" s="19">
        <v>0</v>
      </c>
      <c r="I62" s="12"/>
      <c r="J62" s="19">
        <v>9610913.6999999993</v>
      </c>
      <c r="K62" s="12"/>
      <c r="L62" s="19">
        <f>F62+H62+J62</f>
        <v>9610913.6999999993</v>
      </c>
      <c r="M62" s="12"/>
      <c r="N62" s="19">
        <f>D62+L62</f>
        <v>9610913.6999999993</v>
      </c>
    </row>
    <row r="63" spans="1:14" ht="15" x14ac:dyDescent="0.25">
      <c r="C63" s="1" t="s">
        <v>17</v>
      </c>
      <c r="D63" s="18">
        <v>0</v>
      </c>
      <c r="E63" s="19"/>
      <c r="F63" s="19">
        <v>0</v>
      </c>
      <c r="G63" s="19"/>
      <c r="H63" s="19">
        <v>0</v>
      </c>
      <c r="I63" s="19"/>
      <c r="J63" s="19">
        <v>0</v>
      </c>
      <c r="K63" s="19"/>
      <c r="L63" s="19">
        <f>F63+H63+J63</f>
        <v>0</v>
      </c>
      <c r="M63" s="19"/>
      <c r="N63" s="18">
        <f>D63+L63</f>
        <v>0</v>
      </c>
    </row>
    <row r="64" spans="1:14" ht="15" x14ac:dyDescent="0.25">
      <c r="C64" s="14"/>
      <c r="D64" s="19">
        <f>SUM(D60:D63)</f>
        <v>11995038.239999998</v>
      </c>
      <c r="E64" s="19"/>
      <c r="F64" s="20">
        <f>SUM(F60:F63)</f>
        <v>0</v>
      </c>
      <c r="G64" s="19"/>
      <c r="H64" s="20">
        <f>SUM(H60:H63)</f>
        <v>0</v>
      </c>
      <c r="I64" s="19"/>
      <c r="J64" s="20">
        <f>SUM(J60:J63)</f>
        <v>0</v>
      </c>
      <c r="K64" s="19"/>
      <c r="L64" s="20">
        <f>SUM(L60:L63)</f>
        <v>0</v>
      </c>
      <c r="M64" s="19"/>
      <c r="N64" s="19">
        <f>SUM(N60:N63)</f>
        <v>11995038.239999998</v>
      </c>
    </row>
    <row r="65" spans="2:14" ht="15" x14ac:dyDescent="0.25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2:14" ht="15" x14ac:dyDescent="0.25">
      <c r="B66" s="11" t="s">
        <v>53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2:14" ht="15" x14ac:dyDescent="0.25">
      <c r="C67" s="1" t="s">
        <v>11</v>
      </c>
      <c r="D67" s="12">
        <v>519009.11</v>
      </c>
      <c r="E67" s="12"/>
      <c r="F67" s="19">
        <v>0</v>
      </c>
      <c r="G67" s="12"/>
      <c r="H67" s="19">
        <v>0</v>
      </c>
      <c r="I67" s="12"/>
      <c r="J67" s="19">
        <v>0</v>
      </c>
      <c r="K67" s="12"/>
      <c r="L67" s="19">
        <f>F67+H67+J67</f>
        <v>0</v>
      </c>
      <c r="M67" s="12"/>
      <c r="N67" s="19">
        <f>D67+L67</f>
        <v>519009.11</v>
      </c>
    </row>
    <row r="68" spans="2:14" ht="15" x14ac:dyDescent="0.25">
      <c r="C68" s="1" t="s">
        <v>17</v>
      </c>
      <c r="D68" s="18">
        <v>0</v>
      </c>
      <c r="E68" s="19"/>
      <c r="F68" s="19">
        <v>0</v>
      </c>
      <c r="G68" s="19"/>
      <c r="H68" s="18">
        <v>0</v>
      </c>
      <c r="I68" s="19"/>
      <c r="J68" s="19">
        <v>0</v>
      </c>
      <c r="K68" s="19"/>
      <c r="L68" s="18">
        <f>F68+H68+J68</f>
        <v>0</v>
      </c>
      <c r="M68" s="19"/>
      <c r="N68" s="18">
        <f>D68+L68</f>
        <v>0</v>
      </c>
    </row>
    <row r="69" spans="2:14" ht="15" x14ac:dyDescent="0.25">
      <c r="C69" s="14"/>
      <c r="D69" s="19">
        <f>SUM(D67:D68)</f>
        <v>519009.11</v>
      </c>
      <c r="E69" s="19"/>
      <c r="F69" s="20">
        <f>SUM(F67:F68)</f>
        <v>0</v>
      </c>
      <c r="G69" s="19"/>
      <c r="H69" s="19">
        <f>SUM(H67:H68)</f>
        <v>0</v>
      </c>
      <c r="I69" s="19"/>
      <c r="J69" s="20">
        <f>SUM(J67:J68)</f>
        <v>0</v>
      </c>
      <c r="K69" s="19"/>
      <c r="L69" s="19">
        <f>SUM(L67:L68)</f>
        <v>0</v>
      </c>
      <c r="M69" s="19"/>
      <c r="N69" s="19">
        <f>SUM(N67:N68)</f>
        <v>519009.11</v>
      </c>
    </row>
    <row r="70" spans="2:14" ht="15" x14ac:dyDescent="0.25"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2:14" ht="15" x14ac:dyDescent="0.25">
      <c r="B71" s="11" t="s">
        <v>10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2:14" ht="15" x14ac:dyDescent="0.25">
      <c r="C72" s="1" t="s">
        <v>11</v>
      </c>
      <c r="D72" s="12">
        <v>2691724.1499999994</v>
      </c>
      <c r="E72" s="12"/>
      <c r="F72" s="19">
        <f>F60+F67</f>
        <v>0</v>
      </c>
      <c r="G72" s="12"/>
      <c r="H72" s="19">
        <f>H60+H67</f>
        <v>0</v>
      </c>
      <c r="I72" s="12"/>
      <c r="J72" s="19">
        <f>J60+J67</f>
        <v>0</v>
      </c>
      <c r="K72" s="12"/>
      <c r="L72" s="19">
        <f>F72+H72+J72</f>
        <v>0</v>
      </c>
      <c r="M72" s="12"/>
      <c r="N72" s="19">
        <f>D72+L72</f>
        <v>2691724.1499999994</v>
      </c>
    </row>
    <row r="73" spans="2:14" ht="15" x14ac:dyDescent="0.25">
      <c r="C73" s="1" t="s">
        <v>15</v>
      </c>
      <c r="D73" s="12">
        <v>9822323.1999999993</v>
      </c>
      <c r="E73" s="12"/>
      <c r="F73" s="19">
        <f>F61+F68</f>
        <v>0</v>
      </c>
      <c r="G73" s="12"/>
      <c r="H73" s="19">
        <f>H61+H68</f>
        <v>0</v>
      </c>
      <c r="I73" s="12"/>
      <c r="J73" s="19">
        <f>J61+J68</f>
        <v>-9610913.6999999993</v>
      </c>
      <c r="K73" s="12"/>
      <c r="L73" s="19">
        <f>F73+H73+J73</f>
        <v>-9610913.6999999993</v>
      </c>
      <c r="M73" s="12"/>
      <c r="N73" s="19">
        <f>D73+L73</f>
        <v>211409.5</v>
      </c>
    </row>
    <row r="74" spans="2:14" ht="15" x14ac:dyDescent="0.25">
      <c r="C74" s="1" t="s">
        <v>54</v>
      </c>
      <c r="D74" s="19">
        <v>0</v>
      </c>
      <c r="E74" s="19"/>
      <c r="F74" s="19">
        <f>F62+F69</f>
        <v>0</v>
      </c>
      <c r="G74" s="12"/>
      <c r="H74" s="19">
        <f>H62+H69</f>
        <v>0</v>
      </c>
      <c r="I74" s="12"/>
      <c r="J74" s="19">
        <f>J62+J69</f>
        <v>9610913.6999999993</v>
      </c>
      <c r="K74" s="12"/>
      <c r="L74" s="19">
        <f>F74+H74+J74</f>
        <v>9610913.6999999993</v>
      </c>
      <c r="M74" s="12"/>
      <c r="N74" s="19">
        <f>D74+L74</f>
        <v>9610913.6999999993</v>
      </c>
    </row>
    <row r="75" spans="2:14" ht="15" x14ac:dyDescent="0.25">
      <c r="C75" s="1" t="s">
        <v>17</v>
      </c>
      <c r="D75" s="18">
        <v>0</v>
      </c>
      <c r="E75" s="19"/>
      <c r="F75" s="18">
        <f>F63+F68</f>
        <v>0</v>
      </c>
      <c r="G75" s="19"/>
      <c r="H75" s="18">
        <f>H63+H68</f>
        <v>0</v>
      </c>
      <c r="I75" s="19"/>
      <c r="J75" s="18">
        <f>J63+J68</f>
        <v>0</v>
      </c>
      <c r="K75" s="19"/>
      <c r="L75" s="18">
        <f>F75+H75+J75</f>
        <v>0</v>
      </c>
      <c r="M75" s="19"/>
      <c r="N75" s="18">
        <f>D75+L75</f>
        <v>0</v>
      </c>
    </row>
    <row r="76" spans="2:14" ht="15" x14ac:dyDescent="0.25">
      <c r="C76" s="14"/>
      <c r="D76" s="19">
        <f>SUM(D72:D75)</f>
        <v>12514047.349999998</v>
      </c>
      <c r="E76" s="19"/>
      <c r="F76" s="19">
        <f>SUM(F72:F75)</f>
        <v>0</v>
      </c>
      <c r="G76" s="19"/>
      <c r="H76" s="19">
        <f>SUM(H72:H75)</f>
        <v>0</v>
      </c>
      <c r="I76" s="19"/>
      <c r="J76" s="19">
        <f>SUM(J72:J75)</f>
        <v>0</v>
      </c>
      <c r="K76" s="19"/>
      <c r="L76" s="19">
        <f>SUM(L72:L75)</f>
        <v>0</v>
      </c>
      <c r="M76" s="19"/>
      <c r="N76" s="23">
        <f>SUM(N72:N75)</f>
        <v>12514047.349999998</v>
      </c>
    </row>
    <row r="77" spans="2:14" ht="15" x14ac:dyDescent="0.25">
      <c r="B77" s="11" t="s">
        <v>42</v>
      </c>
      <c r="C77" s="14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2:14" ht="15" x14ac:dyDescent="0.25">
      <c r="C78" s="1" t="s">
        <v>43</v>
      </c>
      <c r="D78" s="12">
        <v>0</v>
      </c>
      <c r="E78" s="12"/>
      <c r="F78" s="19">
        <v>0</v>
      </c>
      <c r="G78" s="12"/>
      <c r="H78" s="19">
        <v>0</v>
      </c>
      <c r="I78" s="12"/>
      <c r="J78" s="19">
        <v>0</v>
      </c>
      <c r="K78" s="12"/>
      <c r="L78" s="19">
        <f>F78+H78+J78</f>
        <v>0</v>
      </c>
      <c r="M78" s="12"/>
      <c r="N78" s="19">
        <f>D78+L78</f>
        <v>0</v>
      </c>
    </row>
    <row r="79" spans="2:14" ht="15" x14ac:dyDescent="0.25"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2:14" ht="15" x14ac:dyDescent="0.25">
      <c r="C80" s="11" t="s">
        <v>55</v>
      </c>
      <c r="D80" s="22">
        <f>D76+D78</f>
        <v>12514047.349999998</v>
      </c>
      <c r="E80" s="12"/>
      <c r="F80" s="22">
        <f>F76+F78</f>
        <v>0</v>
      </c>
      <c r="G80" s="12"/>
      <c r="H80" s="22">
        <f>H76+H78</f>
        <v>0</v>
      </c>
      <c r="I80" s="12"/>
      <c r="J80" s="22">
        <f>J76+J78</f>
        <v>0</v>
      </c>
      <c r="K80" s="12"/>
      <c r="L80" s="22">
        <f>L76+L78</f>
        <v>0</v>
      </c>
      <c r="M80" s="12"/>
      <c r="N80" s="22">
        <f>N76+N78</f>
        <v>12514047.349999998</v>
      </c>
    </row>
    <row r="81" spans="1:16" ht="15" x14ac:dyDescent="0.25"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6" ht="15" x14ac:dyDescent="0.25"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1:16" ht="15" x14ac:dyDescent="0.25">
      <c r="A83" s="7">
        <v>106</v>
      </c>
      <c r="B83" s="11" t="s">
        <v>23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1:16" ht="15" x14ac:dyDescent="0.25">
      <c r="B84" s="11" t="s">
        <v>26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6" ht="15" x14ac:dyDescent="0.25">
      <c r="C85" s="1" t="s">
        <v>38</v>
      </c>
      <c r="D85" s="12">
        <v>18226763.5</v>
      </c>
      <c r="E85" s="12"/>
      <c r="F85" s="19">
        <v>-4758565.76</v>
      </c>
      <c r="G85" s="12"/>
      <c r="H85" s="19">
        <v>0</v>
      </c>
      <c r="I85" s="12"/>
      <c r="J85" s="19">
        <v>706981.83</v>
      </c>
      <c r="K85" s="12"/>
      <c r="L85" s="12">
        <f>F85+H85+J85</f>
        <v>-4051583.9299999997</v>
      </c>
      <c r="M85" s="12"/>
      <c r="N85" s="12">
        <f>D85+L85</f>
        <v>14175179.57</v>
      </c>
    </row>
    <row r="86" spans="1:16" ht="15" x14ac:dyDescent="0.25">
      <c r="C86" s="1" t="s">
        <v>39</v>
      </c>
      <c r="D86" s="18">
        <v>5170819.7000000011</v>
      </c>
      <c r="E86" s="19"/>
      <c r="F86" s="18">
        <v>0</v>
      </c>
      <c r="G86" s="19"/>
      <c r="H86" s="18">
        <v>0</v>
      </c>
      <c r="I86" s="19"/>
      <c r="J86" s="18">
        <v>-5170819.7</v>
      </c>
      <c r="K86" s="19"/>
      <c r="L86" s="18">
        <f>F86+H86+J86</f>
        <v>-5170819.7</v>
      </c>
      <c r="M86" s="19"/>
      <c r="N86" s="18">
        <f>D86+L86</f>
        <v>0</v>
      </c>
    </row>
    <row r="87" spans="1:16" ht="15" x14ac:dyDescent="0.25">
      <c r="C87" s="14"/>
      <c r="D87" s="19">
        <f>D85+D86</f>
        <v>23397583.200000003</v>
      </c>
      <c r="E87" s="19"/>
      <c r="F87" s="19">
        <f>F85+F86</f>
        <v>-4758565.76</v>
      </c>
      <c r="G87" s="19"/>
      <c r="H87" s="19">
        <f>H85+H86</f>
        <v>0</v>
      </c>
      <c r="I87" s="19"/>
      <c r="J87" s="19">
        <f>J85+J86</f>
        <v>-4463837.87</v>
      </c>
      <c r="K87" s="19"/>
      <c r="L87" s="19">
        <f>L85+L86</f>
        <v>-9222403.629999999</v>
      </c>
      <c r="M87" s="19"/>
      <c r="N87" s="19">
        <f>N85+N86</f>
        <v>14175179.57</v>
      </c>
    </row>
    <row r="88" spans="1:16" ht="15" x14ac:dyDescent="0.25"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6" ht="15" x14ac:dyDescent="0.25">
      <c r="B89" s="11" t="s">
        <v>10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6" ht="15" x14ac:dyDescent="0.25">
      <c r="C90" s="1" t="s">
        <v>11</v>
      </c>
      <c r="D90" s="19">
        <v>139249936.56000003</v>
      </c>
      <c r="E90" s="19"/>
      <c r="F90" s="19">
        <v>-23049268.969999999</v>
      </c>
      <c r="G90" s="19"/>
      <c r="H90" s="19">
        <v>0</v>
      </c>
      <c r="I90" s="19"/>
      <c r="J90" s="19">
        <v>4569414.43</v>
      </c>
      <c r="K90" s="19"/>
      <c r="L90" s="19">
        <f t="shared" ref="L90:L100" si="2">F90+H90+J90</f>
        <v>-18479854.539999999</v>
      </c>
      <c r="M90" s="19"/>
      <c r="N90" s="37">
        <f t="shared" ref="N90:N100" si="3">D90+L90</f>
        <v>120770082.02000004</v>
      </c>
      <c r="O90" s="38" t="s">
        <v>82</v>
      </c>
    </row>
    <row r="91" spans="1:16" ht="15" x14ac:dyDescent="0.25">
      <c r="C91" s="1" t="s">
        <v>40</v>
      </c>
      <c r="D91" s="19">
        <v>0</v>
      </c>
      <c r="E91" s="19"/>
      <c r="F91" s="19">
        <v>0</v>
      </c>
      <c r="G91" s="19"/>
      <c r="H91" s="19">
        <v>0</v>
      </c>
      <c r="I91" s="19"/>
      <c r="J91" s="19">
        <v>0</v>
      </c>
      <c r="K91" s="19"/>
      <c r="L91" s="19">
        <f t="shared" si="2"/>
        <v>0</v>
      </c>
      <c r="M91" s="19"/>
      <c r="N91" s="19">
        <f t="shared" si="3"/>
        <v>0</v>
      </c>
      <c r="O91" s="38" t="s">
        <v>83</v>
      </c>
      <c r="P91" s="40">
        <f>N90+N15</f>
        <v>2115200643.6699998</v>
      </c>
    </row>
    <row r="92" spans="1:16" ht="15" x14ac:dyDescent="0.25">
      <c r="C92" s="1" t="s">
        <v>12</v>
      </c>
      <c r="D92" s="19">
        <v>257279.84</v>
      </c>
      <c r="E92" s="19"/>
      <c r="F92" s="19">
        <v>535354.61</v>
      </c>
      <c r="G92" s="19"/>
      <c r="H92" s="19">
        <v>0</v>
      </c>
      <c r="I92" s="19"/>
      <c r="J92" s="19">
        <v>143761.30000000002</v>
      </c>
      <c r="K92" s="19"/>
      <c r="L92" s="19">
        <f t="shared" si="2"/>
        <v>679115.91</v>
      </c>
      <c r="M92" s="19"/>
      <c r="N92" s="19">
        <f t="shared" si="3"/>
        <v>936395.75</v>
      </c>
    </row>
    <row r="93" spans="1:16" ht="15" x14ac:dyDescent="0.25">
      <c r="C93" s="1" t="s">
        <v>13</v>
      </c>
      <c r="D93" s="19">
        <v>13766123.91</v>
      </c>
      <c r="E93" s="19"/>
      <c r="F93" s="19">
        <v>-13581568.130000001</v>
      </c>
      <c r="G93" s="19"/>
      <c r="H93" s="19">
        <v>0</v>
      </c>
      <c r="I93" s="19"/>
      <c r="J93" s="19">
        <v>0</v>
      </c>
      <c r="K93" s="19"/>
      <c r="L93" s="19">
        <f t="shared" si="2"/>
        <v>-13581568.130000001</v>
      </c>
      <c r="M93" s="19"/>
      <c r="N93" s="19">
        <f t="shared" si="3"/>
        <v>184555.77999999933</v>
      </c>
    </row>
    <row r="94" spans="1:16" ht="15" x14ac:dyDescent="0.25">
      <c r="C94" s="1" t="s">
        <v>14</v>
      </c>
      <c r="D94" s="19">
        <v>455857.76</v>
      </c>
      <c r="E94" s="19"/>
      <c r="F94" s="19">
        <v>0</v>
      </c>
      <c r="G94" s="19"/>
      <c r="H94" s="19">
        <v>0</v>
      </c>
      <c r="I94" s="19"/>
      <c r="J94" s="19">
        <v>-455857.76</v>
      </c>
      <c r="K94" s="19"/>
      <c r="L94" s="19">
        <f t="shared" si="2"/>
        <v>-455857.76</v>
      </c>
      <c r="M94" s="19"/>
      <c r="N94" s="19">
        <f t="shared" si="3"/>
        <v>0</v>
      </c>
    </row>
    <row r="95" spans="1:16" ht="15" x14ac:dyDescent="0.25">
      <c r="C95" s="1" t="s">
        <v>15</v>
      </c>
      <c r="D95" s="19">
        <v>9224458.8399999999</v>
      </c>
      <c r="E95" s="19"/>
      <c r="F95" s="19">
        <v>-3310530.18</v>
      </c>
      <c r="G95" s="19"/>
      <c r="H95" s="19">
        <v>0</v>
      </c>
      <c r="I95" s="19"/>
      <c r="J95" s="19">
        <v>-394003.49</v>
      </c>
      <c r="K95" s="19"/>
      <c r="L95" s="19">
        <f t="shared" si="2"/>
        <v>-3704533.67</v>
      </c>
      <c r="M95" s="19"/>
      <c r="N95" s="19">
        <f t="shared" si="3"/>
        <v>5519925.1699999999</v>
      </c>
    </row>
    <row r="96" spans="1:16" ht="15" x14ac:dyDescent="0.25">
      <c r="C96" s="1" t="s">
        <v>41</v>
      </c>
      <c r="D96" s="19">
        <v>0</v>
      </c>
      <c r="E96" s="19"/>
      <c r="F96" s="19">
        <v>0</v>
      </c>
      <c r="G96" s="19"/>
      <c r="H96" s="19">
        <v>0</v>
      </c>
      <c r="I96" s="19"/>
      <c r="J96" s="19">
        <v>0</v>
      </c>
      <c r="K96" s="19"/>
      <c r="L96" s="19">
        <f t="shared" si="2"/>
        <v>0</v>
      </c>
      <c r="M96" s="19"/>
      <c r="N96" s="19">
        <f t="shared" si="3"/>
        <v>0</v>
      </c>
    </row>
    <row r="97" spans="2:14" ht="15" x14ac:dyDescent="0.25">
      <c r="C97" s="1" t="s">
        <v>16</v>
      </c>
      <c r="D97" s="19">
        <v>0</v>
      </c>
      <c r="E97" s="19"/>
      <c r="F97" s="19">
        <v>-55097.5</v>
      </c>
      <c r="G97" s="19"/>
      <c r="H97" s="19">
        <v>0</v>
      </c>
      <c r="I97" s="19"/>
      <c r="J97" s="19">
        <v>84254.76</v>
      </c>
      <c r="K97" s="19"/>
      <c r="L97" s="19">
        <f t="shared" si="2"/>
        <v>29157.259999999995</v>
      </c>
      <c r="M97" s="19"/>
      <c r="N97" s="19">
        <f t="shared" si="3"/>
        <v>29157.259999999995</v>
      </c>
    </row>
    <row r="98" spans="2:14" ht="15" x14ac:dyDescent="0.25">
      <c r="C98" s="1" t="s">
        <v>17</v>
      </c>
      <c r="D98" s="19">
        <v>113598946.51000002</v>
      </c>
      <c r="E98" s="19"/>
      <c r="F98" s="19">
        <v>58324859.770000003</v>
      </c>
      <c r="G98" s="19"/>
      <c r="H98" s="19">
        <v>0</v>
      </c>
      <c r="I98" s="19"/>
      <c r="J98" s="19">
        <v>0</v>
      </c>
      <c r="K98" s="19"/>
      <c r="L98" s="19">
        <f>F98+H98+J98</f>
        <v>58324859.770000003</v>
      </c>
      <c r="M98" s="19"/>
      <c r="N98" s="19">
        <f t="shared" si="3"/>
        <v>171923806.28000003</v>
      </c>
    </row>
    <row r="99" spans="2:14" ht="15" x14ac:dyDescent="0.25">
      <c r="C99" s="1" t="s">
        <v>18</v>
      </c>
      <c r="D99" s="19">
        <v>33754800.190000005</v>
      </c>
      <c r="E99" s="19"/>
      <c r="F99" s="19">
        <v>8190930.4800000004</v>
      </c>
      <c r="G99" s="19"/>
      <c r="H99" s="19">
        <v>0</v>
      </c>
      <c r="I99" s="19"/>
      <c r="J99" s="19">
        <v>122265.14</v>
      </c>
      <c r="K99" s="19"/>
      <c r="L99" s="19">
        <f t="shared" si="2"/>
        <v>8313195.6200000001</v>
      </c>
      <c r="M99" s="19"/>
      <c r="N99" s="19">
        <f t="shared" si="3"/>
        <v>42067995.810000002</v>
      </c>
    </row>
    <row r="100" spans="2:14" ht="15" x14ac:dyDescent="0.25">
      <c r="C100" s="1" t="s">
        <v>19</v>
      </c>
      <c r="D100" s="19">
        <v>0</v>
      </c>
      <c r="E100" s="19"/>
      <c r="F100" s="19">
        <v>0</v>
      </c>
      <c r="G100" s="19"/>
      <c r="H100" s="19">
        <v>0</v>
      </c>
      <c r="I100" s="19"/>
      <c r="J100" s="19">
        <v>394003.49</v>
      </c>
      <c r="K100" s="19"/>
      <c r="L100" s="19">
        <f t="shared" si="2"/>
        <v>394003.49</v>
      </c>
      <c r="M100" s="19"/>
      <c r="N100" s="19">
        <f t="shared" si="3"/>
        <v>394003.49</v>
      </c>
    </row>
    <row r="101" spans="2:14" ht="15" x14ac:dyDescent="0.25">
      <c r="C101" s="14"/>
      <c r="D101" s="20">
        <f>SUM(D90:D100)</f>
        <v>310307403.61000007</v>
      </c>
      <c r="E101" s="19"/>
      <c r="F101" s="20">
        <f>SUM(F90:F100)</f>
        <v>27054680.080000002</v>
      </c>
      <c r="G101" s="19"/>
      <c r="H101" s="20">
        <f>SUM(H90:H100)</f>
        <v>0</v>
      </c>
      <c r="I101" s="19"/>
      <c r="J101" s="20">
        <f>SUM(J90:J100)</f>
        <v>4463837.8699999992</v>
      </c>
      <c r="K101" s="19"/>
      <c r="L101" s="20">
        <f>SUM(L90:L100)</f>
        <v>31518517.950000003</v>
      </c>
      <c r="M101" s="19"/>
      <c r="N101" s="21">
        <f>SUM(N90:N100)</f>
        <v>341825921.56000012</v>
      </c>
    </row>
    <row r="102" spans="2:14" ht="15" x14ac:dyDescent="0.25"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2:14" ht="15" x14ac:dyDescent="0.25">
      <c r="B103" s="11" t="s">
        <v>42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2:14" ht="15" x14ac:dyDescent="0.25">
      <c r="C104" s="1" t="s">
        <v>43</v>
      </c>
      <c r="D104" s="12">
        <v>52611923.709999993</v>
      </c>
      <c r="E104" s="12"/>
      <c r="F104" s="19">
        <v>-8425647.6500000004</v>
      </c>
      <c r="G104" s="12"/>
      <c r="H104" s="19">
        <v>0</v>
      </c>
      <c r="I104" s="12"/>
      <c r="J104" s="19">
        <v>0</v>
      </c>
      <c r="K104" s="12"/>
      <c r="L104" s="19">
        <f>F104+H104+J104</f>
        <v>-8425647.6500000004</v>
      </c>
      <c r="M104" s="12"/>
      <c r="N104" s="12">
        <f>D104+L104</f>
        <v>44186276.059999995</v>
      </c>
    </row>
    <row r="105" spans="2:14" ht="15" x14ac:dyDescent="0.25">
      <c r="C105" s="1" t="s">
        <v>44</v>
      </c>
      <c r="D105" s="12">
        <v>1776067.3600000003</v>
      </c>
      <c r="E105" s="12"/>
      <c r="F105" s="19">
        <v>-1179045.0900000001</v>
      </c>
      <c r="G105" s="12"/>
      <c r="H105" s="19">
        <v>0</v>
      </c>
      <c r="I105" s="12"/>
      <c r="J105" s="19">
        <v>0</v>
      </c>
      <c r="K105" s="12"/>
      <c r="L105" s="19">
        <f>F105+H105+J105</f>
        <v>-1179045.0900000001</v>
      </c>
      <c r="M105" s="12"/>
      <c r="N105" s="12">
        <f>D105+L105</f>
        <v>597022.27000000025</v>
      </c>
    </row>
    <row r="106" spans="2:14" ht="15" x14ac:dyDescent="0.25">
      <c r="C106" s="1" t="s">
        <v>45</v>
      </c>
      <c r="D106" s="12">
        <v>277229.51</v>
      </c>
      <c r="E106" s="12"/>
      <c r="F106" s="19">
        <v>182369.51</v>
      </c>
      <c r="G106" s="12"/>
      <c r="H106" s="19">
        <v>0</v>
      </c>
      <c r="I106" s="12"/>
      <c r="J106" s="19">
        <v>0</v>
      </c>
      <c r="K106" s="12"/>
      <c r="L106" s="19">
        <f>F106+H106+J106</f>
        <v>182369.51</v>
      </c>
      <c r="M106" s="12"/>
      <c r="N106" s="12">
        <f>D106+L106</f>
        <v>459599.02</v>
      </c>
    </row>
    <row r="107" spans="2:14" ht="15" x14ac:dyDescent="0.25">
      <c r="C107" s="1" t="s">
        <v>46</v>
      </c>
      <c r="D107" s="12">
        <v>17284199.359999999</v>
      </c>
      <c r="E107" s="12"/>
      <c r="F107" s="19">
        <v>-2293222.7999999998</v>
      </c>
      <c r="G107" s="12"/>
      <c r="H107" s="19">
        <v>0</v>
      </c>
      <c r="I107" s="12"/>
      <c r="J107" s="19">
        <v>0</v>
      </c>
      <c r="K107" s="12"/>
      <c r="L107" s="19">
        <f>F107+H107+J107</f>
        <v>-2293222.7999999998</v>
      </c>
      <c r="M107" s="12"/>
      <c r="N107" s="12">
        <f>D107+L107</f>
        <v>14990976.559999999</v>
      </c>
    </row>
    <row r="108" spans="2:14" ht="15" x14ac:dyDescent="0.25">
      <c r="C108" s="1" t="s">
        <v>47</v>
      </c>
      <c r="D108" s="18">
        <v>174301325.59999999</v>
      </c>
      <c r="E108" s="12"/>
      <c r="F108" s="18">
        <v>55331.28</v>
      </c>
      <c r="G108" s="12"/>
      <c r="H108" s="18">
        <v>0</v>
      </c>
      <c r="I108" s="12"/>
      <c r="J108" s="18">
        <v>0</v>
      </c>
      <c r="K108" s="12"/>
      <c r="L108" s="19">
        <f>F108+H108+J108</f>
        <v>55331.28</v>
      </c>
      <c r="M108" s="12"/>
      <c r="N108" s="18">
        <f>D108+L108</f>
        <v>174356656.88</v>
      </c>
    </row>
    <row r="109" spans="2:14" ht="15" x14ac:dyDescent="0.25">
      <c r="C109" s="14"/>
      <c r="D109" s="19">
        <f>SUM(D104:D108)</f>
        <v>246250745.53999999</v>
      </c>
      <c r="E109" s="19"/>
      <c r="F109" s="19">
        <f>SUM(F104:F108)</f>
        <v>-11660214.750000002</v>
      </c>
      <c r="G109" s="19"/>
      <c r="H109" s="19">
        <f>SUM(H104:H108)</f>
        <v>0</v>
      </c>
      <c r="I109" s="19"/>
      <c r="J109" s="19">
        <f>SUM(J104:J108)</f>
        <v>0</v>
      </c>
      <c r="K109" s="19"/>
      <c r="L109" s="20">
        <f>SUM(L104:L108)</f>
        <v>-11660214.750000002</v>
      </c>
      <c r="M109" s="19"/>
      <c r="N109" s="19">
        <f>SUM(N104:N108)</f>
        <v>234590530.78999999</v>
      </c>
    </row>
    <row r="110" spans="2:14" ht="15" x14ac:dyDescent="0.25"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ht="15" x14ac:dyDescent="0.25">
      <c r="C111" s="11" t="s">
        <v>24</v>
      </c>
      <c r="D111" s="22">
        <f>D87+D101+D109</f>
        <v>579955732.35000002</v>
      </c>
      <c r="E111" s="12"/>
      <c r="F111" s="22">
        <f>F87+F101+F109</f>
        <v>10635899.569999998</v>
      </c>
      <c r="G111" s="12"/>
      <c r="H111" s="22">
        <f>H87+H101+H109</f>
        <v>0</v>
      </c>
      <c r="I111" s="12"/>
      <c r="J111" s="22">
        <f>J87+J101+J109</f>
        <v>-9.3132257461547852E-10</v>
      </c>
      <c r="K111" s="12"/>
      <c r="L111" s="22">
        <f>L87+L101+L109</f>
        <v>10635899.570000002</v>
      </c>
      <c r="M111" s="12"/>
      <c r="N111" s="22">
        <f>N87+N101+N109</f>
        <v>590591631.92000008</v>
      </c>
    </row>
    <row r="112" spans="2:14" ht="15" x14ac:dyDescent="0.25"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14" ht="15" x14ac:dyDescent="0.25">
      <c r="A113" s="7">
        <v>117</v>
      </c>
      <c r="B113" s="11" t="s">
        <v>56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1:14" ht="15" x14ac:dyDescent="0.25">
      <c r="B114" s="11" t="s">
        <v>42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14" ht="15" x14ac:dyDescent="0.25">
      <c r="C115" s="1" t="s">
        <v>57</v>
      </c>
      <c r="D115" s="18">
        <v>1519173.79</v>
      </c>
      <c r="E115" s="19"/>
      <c r="F115" s="18">
        <v>0</v>
      </c>
      <c r="G115" s="19"/>
      <c r="H115" s="18">
        <v>0</v>
      </c>
      <c r="I115" s="19"/>
      <c r="J115" s="18">
        <v>0</v>
      </c>
      <c r="K115" s="19"/>
      <c r="L115" s="18">
        <f>F115+H115+J115</f>
        <v>0</v>
      </c>
      <c r="M115" s="19"/>
      <c r="N115" s="18">
        <f>D115+L115</f>
        <v>1519173.79</v>
      </c>
    </row>
    <row r="116" spans="1:14" ht="15" x14ac:dyDescent="0.25">
      <c r="C116" s="14"/>
      <c r="D116" s="19">
        <f>SUM(D115)</f>
        <v>1519173.79</v>
      </c>
      <c r="E116" s="19"/>
      <c r="F116" s="19">
        <f>SUM(F115)</f>
        <v>0</v>
      </c>
      <c r="G116" s="19"/>
      <c r="H116" s="19">
        <f>SUM(H115)</f>
        <v>0</v>
      </c>
      <c r="I116" s="19"/>
      <c r="J116" s="19">
        <f>SUM(J115)</f>
        <v>0</v>
      </c>
      <c r="K116" s="19"/>
      <c r="L116" s="19">
        <f>SUM(L115)</f>
        <v>0</v>
      </c>
      <c r="M116" s="19"/>
      <c r="N116" s="19">
        <f>SUM(N115)</f>
        <v>1519173.79</v>
      </c>
    </row>
    <row r="117" spans="1:14" ht="15" x14ac:dyDescent="0.25"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14" ht="15" x14ac:dyDescent="0.25">
      <c r="C118" s="11" t="s">
        <v>58</v>
      </c>
      <c r="D118" s="22">
        <f>D116</f>
        <v>1519173.79</v>
      </c>
      <c r="E118" s="12"/>
      <c r="F118" s="22">
        <f>F116</f>
        <v>0</v>
      </c>
      <c r="G118" s="12"/>
      <c r="H118" s="22">
        <f>H116</f>
        <v>0</v>
      </c>
      <c r="I118" s="12"/>
      <c r="J118" s="22">
        <f>J116</f>
        <v>0</v>
      </c>
      <c r="K118" s="12"/>
      <c r="L118" s="22">
        <f>L116</f>
        <v>0</v>
      </c>
      <c r="M118" s="12"/>
      <c r="N118" s="22">
        <f>N116</f>
        <v>1519173.79</v>
      </c>
    </row>
    <row r="119" spans="1:14" ht="15" x14ac:dyDescent="0.25"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1:14" ht="15" x14ac:dyDescent="0.25"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14" ht="15" x14ac:dyDescent="0.25">
      <c r="A121" s="7">
        <v>121</v>
      </c>
      <c r="B121" s="11" t="s">
        <v>25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14" ht="15" x14ac:dyDescent="0.25">
      <c r="B122" s="11" t="s">
        <v>26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 ht="15" x14ac:dyDescent="0.25">
      <c r="C123" s="1" t="s">
        <v>27</v>
      </c>
      <c r="D123" s="18">
        <v>337222.96999999991</v>
      </c>
      <c r="E123" s="12"/>
      <c r="F123" s="18">
        <v>0</v>
      </c>
      <c r="G123" s="12"/>
      <c r="H123" s="18">
        <v>0</v>
      </c>
      <c r="I123" s="12"/>
      <c r="J123" s="18">
        <v>0</v>
      </c>
      <c r="K123" s="12"/>
      <c r="L123" s="18">
        <f>F123+H123+J123</f>
        <v>0</v>
      </c>
      <c r="M123" s="12"/>
      <c r="N123" s="18">
        <f>D123+L123</f>
        <v>337222.96999999991</v>
      </c>
    </row>
    <row r="124" spans="1:14" ht="15" x14ac:dyDescent="0.25">
      <c r="C124" s="14"/>
      <c r="D124" s="19">
        <f>SUM(D123)</f>
        <v>337222.96999999991</v>
      </c>
      <c r="E124" s="19"/>
      <c r="F124" s="19">
        <f>SUM(F123)</f>
        <v>0</v>
      </c>
      <c r="G124" s="19"/>
      <c r="H124" s="19">
        <f>SUM(H123)</f>
        <v>0</v>
      </c>
      <c r="I124" s="19"/>
      <c r="J124" s="19">
        <f>SUM(J123)</f>
        <v>0</v>
      </c>
      <c r="K124" s="19"/>
      <c r="L124" s="19">
        <f>SUM(L123)</f>
        <v>0</v>
      </c>
      <c r="M124" s="19"/>
      <c r="N124" s="19">
        <f>SUM(N123)</f>
        <v>337222.96999999991</v>
      </c>
    </row>
    <row r="125" spans="1:14" ht="15" x14ac:dyDescent="0.25"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14" ht="15" x14ac:dyDescent="0.25">
      <c r="C126" s="11" t="s">
        <v>28</v>
      </c>
      <c r="D126" s="22">
        <f>D124</f>
        <v>337222.96999999991</v>
      </c>
      <c r="E126" s="12"/>
      <c r="F126" s="22">
        <f>F124</f>
        <v>0</v>
      </c>
      <c r="G126" s="12"/>
      <c r="H126" s="22">
        <f>H124</f>
        <v>0</v>
      </c>
      <c r="I126" s="12"/>
      <c r="J126" s="22">
        <f>J124</f>
        <v>0</v>
      </c>
      <c r="K126" s="12"/>
      <c r="L126" s="22">
        <f>L124</f>
        <v>0</v>
      </c>
      <c r="M126" s="12"/>
      <c r="N126" s="22">
        <f>N124</f>
        <v>337222.96999999991</v>
      </c>
    </row>
    <row r="127" spans="1:14" ht="15" x14ac:dyDescent="0.25"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1:14" ht="15" x14ac:dyDescent="0.25"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1:14" ht="15" x14ac:dyDescent="0.25">
      <c r="A129" s="7">
        <v>107</v>
      </c>
      <c r="B129" s="11" t="s">
        <v>29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1:14" ht="15" x14ac:dyDescent="0.25">
      <c r="B130" s="11" t="s">
        <v>59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14" ht="15" x14ac:dyDescent="0.25"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14" ht="15" x14ac:dyDescent="0.25">
      <c r="B132" s="13"/>
      <c r="C132" s="13" t="s">
        <v>60</v>
      </c>
      <c r="D132" s="12">
        <v>78044459.620000005</v>
      </c>
      <c r="E132" s="12"/>
      <c r="F132" s="12">
        <f>-2465.33+47191382.6-D132</f>
        <v>-30855542.350000001</v>
      </c>
      <c r="G132" s="12"/>
      <c r="H132" s="19">
        <v>0</v>
      </c>
      <c r="I132" s="12"/>
      <c r="J132" s="19">
        <v>0</v>
      </c>
      <c r="K132" s="12"/>
      <c r="L132" s="12">
        <f t="shared" ref="L132:L140" si="4">F132+H132+J132</f>
        <v>-30855542.350000001</v>
      </c>
      <c r="M132" s="12"/>
      <c r="N132" s="12">
        <f>D132+L132</f>
        <v>47188917.270000003</v>
      </c>
    </row>
    <row r="133" spans="1:14" ht="15" x14ac:dyDescent="0.25">
      <c r="C133" s="13" t="s">
        <v>30</v>
      </c>
      <c r="D133" s="12">
        <v>276576018.12</v>
      </c>
      <c r="E133" s="12"/>
      <c r="F133" s="12">
        <f>-419328068.4+335517242.65+460373759.74-D133</f>
        <v>99986915.870000005</v>
      </c>
      <c r="G133" s="12"/>
      <c r="H133" s="19">
        <v>0</v>
      </c>
      <c r="I133" s="12"/>
      <c r="J133" s="19">
        <v>0</v>
      </c>
      <c r="K133" s="12"/>
      <c r="L133" s="12">
        <f t="shared" si="4"/>
        <v>99986915.870000005</v>
      </c>
      <c r="M133" s="12"/>
      <c r="N133" s="24">
        <f t="shared" ref="N133:N135" si="5">D133+L133</f>
        <v>376562933.99000001</v>
      </c>
    </row>
    <row r="134" spans="1:14" ht="15" x14ac:dyDescent="0.25">
      <c r="C134" s="13" t="s">
        <v>61</v>
      </c>
      <c r="D134" s="19">
        <v>88705188.519999996</v>
      </c>
      <c r="E134" s="19"/>
      <c r="F134" s="19">
        <f>111883890.71-D134</f>
        <v>23178702.189999998</v>
      </c>
      <c r="G134" s="19"/>
      <c r="H134" s="19">
        <v>0</v>
      </c>
      <c r="I134" s="19"/>
      <c r="J134" s="19">
        <v>0</v>
      </c>
      <c r="K134" s="19"/>
      <c r="L134" s="19">
        <f>F134+H134+J134</f>
        <v>23178702.189999998</v>
      </c>
      <c r="M134" s="19"/>
      <c r="N134" s="19">
        <f>D134+L134</f>
        <v>111883890.70999999</v>
      </c>
    </row>
    <row r="135" spans="1:14" ht="15" x14ac:dyDescent="0.25">
      <c r="C135" s="1" t="s">
        <v>62</v>
      </c>
      <c r="D135" s="19">
        <v>5006985.16</v>
      </c>
      <c r="E135" s="12"/>
      <c r="F135" s="19">
        <f>6549638.87-D135</f>
        <v>1542653.71</v>
      </c>
      <c r="G135" s="12"/>
      <c r="H135" s="19">
        <v>0</v>
      </c>
      <c r="I135" s="12"/>
      <c r="J135" s="19">
        <v>0</v>
      </c>
      <c r="K135" s="12"/>
      <c r="L135" s="19">
        <f t="shared" si="4"/>
        <v>1542653.71</v>
      </c>
      <c r="M135" s="12"/>
      <c r="N135" s="19">
        <f t="shared" si="5"/>
        <v>6549638.8700000001</v>
      </c>
    </row>
    <row r="136" spans="1:14" ht="15" x14ac:dyDescent="0.25">
      <c r="C136" s="1" t="s">
        <v>31</v>
      </c>
      <c r="D136" s="19">
        <v>0</v>
      </c>
      <c r="E136" s="12"/>
      <c r="F136" s="19">
        <f>-602764.47+507852.78-D136</f>
        <v>-94911.689999999944</v>
      </c>
      <c r="G136" s="12"/>
      <c r="H136" s="19"/>
      <c r="I136" s="12"/>
      <c r="J136" s="19"/>
      <c r="K136" s="12"/>
      <c r="L136" s="19">
        <f t="shared" si="4"/>
        <v>-94911.689999999944</v>
      </c>
      <c r="M136" s="12"/>
      <c r="N136" s="23">
        <f>D136+L136</f>
        <v>-94911.689999999944</v>
      </c>
    </row>
    <row r="137" spans="1:14" ht="15" x14ac:dyDescent="0.25">
      <c r="C137" s="1" t="s">
        <v>63</v>
      </c>
      <c r="D137" s="19">
        <v>0</v>
      </c>
      <c r="E137" s="12"/>
      <c r="F137" s="19">
        <f>29774.83-D137</f>
        <v>29774.83</v>
      </c>
      <c r="G137" s="12"/>
      <c r="H137" s="19"/>
      <c r="I137" s="12"/>
      <c r="J137" s="19"/>
      <c r="K137" s="12"/>
      <c r="L137" s="19">
        <f t="shared" si="4"/>
        <v>29774.83</v>
      </c>
      <c r="M137" s="12"/>
      <c r="N137" s="19">
        <f>D137+L137</f>
        <v>29774.83</v>
      </c>
    </row>
    <row r="138" spans="1:14" ht="15" x14ac:dyDescent="0.25">
      <c r="C138" s="1" t="s">
        <v>32</v>
      </c>
      <c r="D138" s="19">
        <v>0</v>
      </c>
      <c r="E138" s="12"/>
      <c r="F138" s="19">
        <f>-D138</f>
        <v>0</v>
      </c>
      <c r="G138" s="12"/>
      <c r="H138" s="19">
        <v>0</v>
      </c>
      <c r="I138" s="12"/>
      <c r="J138" s="19">
        <v>0</v>
      </c>
      <c r="K138" s="12"/>
      <c r="L138" s="19">
        <f t="shared" si="4"/>
        <v>0</v>
      </c>
      <c r="M138" s="12"/>
      <c r="N138" s="23">
        <f>D138+L138</f>
        <v>0</v>
      </c>
    </row>
    <row r="139" spans="1:14" ht="15" x14ac:dyDescent="0.25">
      <c r="C139" s="1" t="s">
        <v>64</v>
      </c>
      <c r="D139" s="19">
        <v>2028470.94</v>
      </c>
      <c r="E139" s="12"/>
      <c r="F139" s="19">
        <f>2035447.47-D139</f>
        <v>6976.5300000000279</v>
      </c>
      <c r="G139" s="12"/>
      <c r="H139" s="19">
        <v>0</v>
      </c>
      <c r="I139" s="12"/>
      <c r="J139" s="19">
        <v>0</v>
      </c>
      <c r="K139" s="12"/>
      <c r="L139" s="19">
        <f t="shared" si="4"/>
        <v>6976.5300000000279</v>
      </c>
      <c r="M139" s="12"/>
      <c r="N139" s="19">
        <f>D139+L139</f>
        <v>2035447.47</v>
      </c>
    </row>
    <row r="140" spans="1:14" ht="15" x14ac:dyDescent="0.25">
      <c r="C140" s="1" t="s">
        <v>33</v>
      </c>
      <c r="D140" s="19">
        <v>31352.17</v>
      </c>
      <c r="E140" s="12"/>
      <c r="F140" s="19">
        <f>95069.72-D140</f>
        <v>63717.55</v>
      </c>
      <c r="G140" s="12"/>
      <c r="H140" s="19"/>
      <c r="I140" s="12"/>
      <c r="J140" s="19"/>
      <c r="K140" s="12"/>
      <c r="L140" s="19">
        <f t="shared" si="4"/>
        <v>63717.55</v>
      </c>
      <c r="M140" s="12"/>
      <c r="N140" s="23">
        <f>D140+L140</f>
        <v>95069.72</v>
      </c>
    </row>
    <row r="141" spans="1:14" ht="15" x14ac:dyDescent="0.25">
      <c r="C141" s="14"/>
      <c r="D141" s="20">
        <f>SUM(D132:D140)</f>
        <v>450392474.53000003</v>
      </c>
      <c r="E141" s="19"/>
      <c r="F141" s="20">
        <f>SUM(F132:F140)</f>
        <v>93858286.640000001</v>
      </c>
      <c r="G141" s="19"/>
      <c r="H141" s="20">
        <f>SUM(H132:H140)</f>
        <v>0</v>
      </c>
      <c r="I141" s="19"/>
      <c r="J141" s="20">
        <f>SUM(J132:J140)</f>
        <v>0</v>
      </c>
      <c r="K141" s="19"/>
      <c r="L141" s="20">
        <f>SUM(L132:L140)</f>
        <v>93858286.640000001</v>
      </c>
      <c r="M141" s="19"/>
      <c r="N141" s="20">
        <f>SUM(N132:N140)</f>
        <v>544250761.16999996</v>
      </c>
    </row>
    <row r="142" spans="1:14" ht="15" x14ac:dyDescent="0.25">
      <c r="C142" s="14"/>
      <c r="D142" s="19"/>
      <c r="E142" s="12"/>
      <c r="F142" s="19"/>
      <c r="G142" s="12"/>
      <c r="H142" s="19"/>
      <c r="I142" s="12"/>
      <c r="J142" s="19"/>
      <c r="K142" s="12"/>
      <c r="L142" s="19"/>
      <c r="M142" s="12"/>
      <c r="N142" s="19"/>
    </row>
    <row r="143" spans="1:14" ht="15" x14ac:dyDescent="0.25">
      <c r="C143" s="14"/>
      <c r="D143" s="19"/>
      <c r="E143" s="12"/>
      <c r="F143" s="19"/>
      <c r="G143" s="12"/>
      <c r="H143" s="19"/>
      <c r="I143" s="12"/>
      <c r="J143" s="19"/>
      <c r="K143" s="12"/>
      <c r="L143" s="19"/>
      <c r="M143" s="12"/>
      <c r="N143" s="19"/>
    </row>
    <row r="144" spans="1:14" ht="15" x14ac:dyDescent="0.25"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2:14" ht="15.75" thickBot="1" x14ac:dyDescent="0.3">
      <c r="B145" s="11" t="s">
        <v>34</v>
      </c>
      <c r="D145" s="25">
        <f>D126+D118+D80+D44+D36+D111+D55</f>
        <v>8864979551.6099987</v>
      </c>
      <c r="E145" s="12"/>
      <c r="F145" s="25">
        <f>F126+F118+F80+F44+F36+F111+F55</f>
        <v>143377868.47</v>
      </c>
      <c r="G145" s="12"/>
      <c r="H145" s="25">
        <f>H126+H118+H80+H44+H36+H111+H55</f>
        <v>-13990790.09</v>
      </c>
      <c r="I145" s="12"/>
      <c r="J145" s="25">
        <f>J126+J118+J80+J44+J36+J111+J55</f>
        <v>-9.3132257461547852E-10</v>
      </c>
      <c r="K145" s="12"/>
      <c r="L145" s="25">
        <f>L126+L118+L80+L44+L36+L111+L55</f>
        <v>129387078.38000001</v>
      </c>
      <c r="M145" s="12"/>
      <c r="N145" s="25">
        <f>N126+N118+N80+N44+N36+N111+N55</f>
        <v>8994366629.9899998</v>
      </c>
    </row>
    <row r="146" spans="2:14" ht="15.75" thickTop="1" x14ac:dyDescent="0.25">
      <c r="D146" s="19"/>
      <c r="E146" s="12"/>
      <c r="F146" s="19"/>
      <c r="G146" s="12"/>
      <c r="H146" s="19"/>
      <c r="I146" s="12"/>
      <c r="J146" s="19"/>
      <c r="K146" s="12"/>
      <c r="L146" s="19"/>
      <c r="M146" s="12"/>
      <c r="N146" s="19"/>
    </row>
    <row r="147" spans="2:14" ht="15" x14ac:dyDescent="0.25"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</row>
    <row r="148" spans="2:14" ht="15.75" thickBot="1" x14ac:dyDescent="0.3">
      <c r="B148" s="11" t="s">
        <v>35</v>
      </c>
      <c r="D148" s="25">
        <f>D141+D145</f>
        <v>9315372026.1399994</v>
      </c>
      <c r="E148" s="12"/>
      <c r="F148" s="25">
        <f>F141+F145</f>
        <v>237236155.11000001</v>
      </c>
      <c r="G148" s="12"/>
      <c r="H148" s="25">
        <f>H141+H145</f>
        <v>-13990790.09</v>
      </c>
      <c r="I148" s="12"/>
      <c r="J148" s="25">
        <f>J141+J145</f>
        <v>-9.3132257461547852E-10</v>
      </c>
      <c r="K148" s="12"/>
      <c r="L148" s="25">
        <f>L141+L145</f>
        <v>223245365.02000001</v>
      </c>
      <c r="M148" s="12"/>
      <c r="N148" s="25">
        <f>N141+N145</f>
        <v>9538617391.1599998</v>
      </c>
    </row>
    <row r="149" spans="2:14" ht="15.75" thickTop="1" x14ac:dyDescent="0.25">
      <c r="D149" s="19"/>
      <c r="E149" s="12"/>
      <c r="F149" s="19"/>
      <c r="G149" s="12"/>
      <c r="H149" s="19"/>
      <c r="I149" s="12"/>
      <c r="J149" s="19"/>
      <c r="K149" s="12"/>
      <c r="L149" s="19"/>
      <c r="M149" s="12"/>
      <c r="N149" s="19"/>
    </row>
    <row r="150" spans="2:14" ht="15" x14ac:dyDescent="0.25">
      <c r="D150" s="19"/>
      <c r="E150" s="12"/>
      <c r="F150" s="19"/>
      <c r="G150" s="12"/>
      <c r="H150" s="19"/>
      <c r="I150" s="12"/>
      <c r="J150" s="19"/>
      <c r="K150" s="12"/>
      <c r="L150" s="19"/>
      <c r="M150" s="12"/>
      <c r="N150" s="19"/>
    </row>
    <row r="151" spans="2:14" ht="15.75" thickBot="1" x14ac:dyDescent="0.3">
      <c r="B151" s="11" t="s">
        <v>36</v>
      </c>
      <c r="D151" s="25">
        <f>D148-D126</f>
        <v>9315034803.1700001</v>
      </c>
      <c r="E151" s="12"/>
      <c r="F151" s="25">
        <f>F148-F126</f>
        <v>237236155.11000001</v>
      </c>
      <c r="G151" s="12"/>
      <c r="H151" s="25">
        <f>H148-H126</f>
        <v>-13990790.09</v>
      </c>
      <c r="I151" s="12"/>
      <c r="J151" s="25">
        <f>J148-J126</f>
        <v>-9.3132257461547852E-10</v>
      </c>
      <c r="K151" s="12"/>
      <c r="L151" s="25">
        <f>L148-L126</f>
        <v>223245365.02000001</v>
      </c>
      <c r="M151" s="12"/>
      <c r="N151" s="25">
        <f>N148-N126</f>
        <v>9538280168.1900005</v>
      </c>
    </row>
    <row r="152" spans="2:14" ht="15.75" thickTop="1" x14ac:dyDescent="0.25">
      <c r="D152" s="19"/>
      <c r="E152" s="12"/>
      <c r="F152" s="19"/>
      <c r="G152" s="12"/>
      <c r="H152" s="19"/>
      <c r="I152" s="12"/>
      <c r="J152" s="19"/>
      <c r="K152" s="12"/>
      <c r="L152" s="19"/>
      <c r="M152" s="12"/>
      <c r="N152" s="19"/>
    </row>
    <row r="153" spans="2:14" ht="15" x14ac:dyDescent="0.25">
      <c r="D153" s="19"/>
      <c r="E153" s="12"/>
      <c r="F153" s="19"/>
      <c r="G153" s="12"/>
      <c r="H153" s="19"/>
      <c r="I153" s="12"/>
      <c r="J153" s="19"/>
      <c r="K153" s="12"/>
      <c r="L153" s="19"/>
      <c r="M153" s="12"/>
      <c r="N153" s="19"/>
    </row>
    <row r="154" spans="2:14" ht="15" x14ac:dyDescent="0.25">
      <c r="B154" s="11" t="s">
        <v>36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</row>
    <row r="155" spans="2:14" ht="15.75" thickBot="1" x14ac:dyDescent="0.3">
      <c r="B155" s="26" t="s">
        <v>65</v>
      </c>
      <c r="C155" s="15"/>
      <c r="D155" s="27">
        <f>D151-D118</f>
        <v>9313515629.3799992</v>
      </c>
      <c r="E155" s="12"/>
      <c r="F155" s="27">
        <f>F151-F118</f>
        <v>237236155.11000001</v>
      </c>
      <c r="G155" s="12"/>
      <c r="H155" s="27">
        <f>H151-H118</f>
        <v>-13990790.09</v>
      </c>
      <c r="I155" s="12"/>
      <c r="J155" s="27">
        <f>J151-J118</f>
        <v>-9.3132257461547852E-10</v>
      </c>
      <c r="K155" s="12"/>
      <c r="L155" s="27">
        <f>L151-L118</f>
        <v>223245365.02000001</v>
      </c>
      <c r="M155" s="12"/>
      <c r="N155" s="27">
        <f>N151-N118</f>
        <v>9536760994.3999996</v>
      </c>
    </row>
    <row r="156" spans="2:14" ht="15.75" thickTop="1" x14ac:dyDescent="0.25">
      <c r="C156" s="15"/>
      <c r="D156" s="28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2:14" ht="15" x14ac:dyDescent="0.25">
      <c r="C157" s="15"/>
      <c r="D157" s="28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2:14" ht="15" x14ac:dyDescent="0.25"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2:14" ht="15" x14ac:dyDescent="0.25"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spans="2:14" ht="15" x14ac:dyDescent="0.25"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</row>
    <row r="161" spans="4:14" ht="15" x14ac:dyDescent="0.25"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4:14" ht="15" x14ac:dyDescent="0.25"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4:14" ht="15" x14ac:dyDescent="0.25"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4:14" ht="15" x14ac:dyDescent="0.25"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547" spans="1:15" s="32" customFormat="1" x14ac:dyDescent="0.2">
      <c r="A547" s="30"/>
      <c r="B547" s="31"/>
      <c r="O547" s="39"/>
    </row>
  </sheetData>
  <mergeCells count="3">
    <mergeCell ref="A1:N1"/>
    <mergeCell ref="A2:N2"/>
    <mergeCell ref="A3:N3"/>
  </mergeCells>
  <pageMargins left="0.75" right="0.75" top="1" bottom="1" header="0.5" footer="0.5"/>
  <pageSetup scale="70" fitToHeight="3" orientation="landscape" r:id="rId1"/>
  <headerFooter alignWithMargins="0">
    <oddHeader>&amp;R&amp;"Times New Roman,Bold"&amp;12Case No. 2025-00114
Attachment to Response to KBCA-1 Question No. 14e 
McCombs</oddHeader>
    <oddFooter>&amp;L_x000D_&amp;1#&amp;"Calibri"&amp;14&amp;K000000 Business Use</oddFooter>
  </headerFooter>
  <rowBreaks count="2" manualBreakCount="2">
    <brk id="57" max="13" man="1"/>
    <brk id="11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FB89-2097-427B-A494-F2AC9932F357}">
  <sheetPr>
    <pageSetUpPr fitToPage="1"/>
  </sheetPr>
  <dimension ref="A1:O31"/>
  <sheetViews>
    <sheetView workbookViewId="0">
      <selection activeCell="L19" sqref="L19"/>
    </sheetView>
  </sheetViews>
  <sheetFormatPr defaultRowHeight="15" x14ac:dyDescent="0.25"/>
  <cols>
    <col min="2" max="3" width="14.28515625" bestFit="1" customWidth="1"/>
    <col min="15" max="15" width="13.85546875" bestFit="1" customWidth="1"/>
  </cols>
  <sheetData>
    <row r="1" spans="1:2" x14ac:dyDescent="0.25">
      <c r="A1" s="33" t="s">
        <v>87</v>
      </c>
    </row>
    <row r="3" spans="1:2" x14ac:dyDescent="0.25">
      <c r="A3" t="s">
        <v>88</v>
      </c>
      <c r="B3" s="41">
        <f>SUM(B6:B13)</f>
        <v>36535028.019999996</v>
      </c>
    </row>
    <row r="5" spans="1:2" x14ac:dyDescent="0.25">
      <c r="A5" t="s">
        <v>75</v>
      </c>
      <c r="B5" s="35"/>
    </row>
    <row r="6" spans="1:2" x14ac:dyDescent="0.25">
      <c r="A6" t="s">
        <v>10</v>
      </c>
      <c r="B6" s="35">
        <v>716806.58</v>
      </c>
    </row>
    <row r="7" spans="1:2" x14ac:dyDescent="0.25">
      <c r="A7" t="s">
        <v>89</v>
      </c>
      <c r="B7" s="35">
        <v>0</v>
      </c>
    </row>
    <row r="8" spans="1:2" x14ac:dyDescent="0.25">
      <c r="A8" t="s">
        <v>26</v>
      </c>
      <c r="B8" s="35">
        <v>14906986.15</v>
      </c>
    </row>
    <row r="9" spans="1:2" x14ac:dyDescent="0.25">
      <c r="B9" s="35"/>
    </row>
    <row r="10" spans="1:2" x14ac:dyDescent="0.25">
      <c r="A10" t="s">
        <v>76</v>
      </c>
      <c r="B10" s="35"/>
    </row>
    <row r="11" spans="1:2" x14ac:dyDescent="0.25">
      <c r="A11" t="s">
        <v>10</v>
      </c>
      <c r="B11" s="35">
        <v>20911235.289999999</v>
      </c>
    </row>
    <row r="12" spans="1:2" x14ac:dyDescent="0.25">
      <c r="B12" s="35"/>
    </row>
    <row r="13" spans="1:2" x14ac:dyDescent="0.25">
      <c r="B13" s="35"/>
    </row>
    <row r="14" spans="1:2" x14ac:dyDescent="0.25">
      <c r="B14" s="35"/>
    </row>
    <row r="15" spans="1:2" x14ac:dyDescent="0.25">
      <c r="B15" s="35"/>
    </row>
    <row r="16" spans="1:2" x14ac:dyDescent="0.25">
      <c r="B16" s="35"/>
    </row>
    <row r="17" spans="2:15" x14ac:dyDescent="0.25">
      <c r="B17" s="35"/>
    </row>
    <row r="18" spans="2:15" x14ac:dyDescent="0.25">
      <c r="B18" s="35"/>
    </row>
    <row r="19" spans="2:15" x14ac:dyDescent="0.25">
      <c r="B19" s="35"/>
    </row>
    <row r="20" spans="2:15" x14ac:dyDescent="0.25">
      <c r="B20" s="35"/>
    </row>
    <row r="21" spans="2:15" x14ac:dyDescent="0.25">
      <c r="B21" s="35"/>
    </row>
    <row r="22" spans="2:15" x14ac:dyDescent="0.25">
      <c r="B22" s="35"/>
    </row>
    <row r="26" spans="2:15" x14ac:dyDescent="0.25">
      <c r="O26" s="35"/>
    </row>
    <row r="27" spans="2:15" x14ac:dyDescent="0.25">
      <c r="O27" s="35"/>
    </row>
    <row r="28" spans="2:15" x14ac:dyDescent="0.25">
      <c r="O28" s="35"/>
    </row>
    <row r="29" spans="2:15" x14ac:dyDescent="0.25">
      <c r="O29" s="35"/>
    </row>
    <row r="30" spans="2:15" x14ac:dyDescent="0.25">
      <c r="O30" s="35" t="s">
        <v>76</v>
      </c>
    </row>
    <row r="31" spans="2:15" x14ac:dyDescent="0.25">
      <c r="O31" s="36">
        <v>20911235.289999999</v>
      </c>
    </row>
  </sheetData>
  <pageMargins left="0.7" right="0.7" top="0.75" bottom="0.75" header="0.3" footer="0.3"/>
  <pageSetup scale="64" orientation="portrait" r:id="rId1"/>
  <headerFooter>
    <oddHeader>&amp;R&amp;"Times New Roman,Bold"&amp;12Case No. 2025-00114
Attachment to Response to KBCA-1 Question No. 14e 
McCombs</oddHead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2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0E25E8-6B70-4E28-8C36-768F44E07A67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54fcda00-7b58-44a7-b108-8bd10a8a08b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2980408-60F3-487F-917E-4051F300FAD6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5F3E4BBF-700F-452D-A690-83E327EBB5E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7B1007E-E486-414C-B7DB-4669ADBD4012}">
  <ds:schemaRefs/>
</ds:datastoreItem>
</file>

<file path=customXml/itemProps5.xml><?xml version="1.0" encoding="utf-8"?>
<ds:datastoreItem xmlns:ds="http://schemas.openxmlformats.org/officeDocument/2006/customXml" ds:itemID="{9954DB3C-01FA-4095-A982-11CBD8B05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LGE May 2025 Investment</vt:lpstr>
      <vt:lpstr>LGE Plant Report</vt:lpstr>
      <vt:lpstr>Lease Amounts</vt:lpstr>
      <vt:lpstr>'LGE Plant Report'!Print_Area</vt:lpstr>
      <vt:lpstr>'LGE Plant Report'!Print_Titles</vt:lpstr>
    </vt:vector>
  </TitlesOfParts>
  <Company>LKE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Breen, Philip</dc:creator>
  <cp:lastModifiedBy>DiEnno, Heather</cp:lastModifiedBy>
  <cp:lastPrinted>2025-07-09T11:32:23Z</cp:lastPrinted>
  <dcterms:created xsi:type="dcterms:W3CDTF">2025-07-08T19:37:31Z</dcterms:created>
  <dcterms:modified xsi:type="dcterms:W3CDTF">2025-07-15T11:12:03Z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2025-07-08T19:50:40Z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52fdf58e-7c06-4a39-a37e-c60056943a62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e0c8e74a-db15-49f1-980d-3d74f2e3ff07_Enabled">
    <vt:lpwstr>true</vt:lpwstr>
  </property>
  <property fmtid="{D5CDD505-2E9C-101B-9397-08002B2CF9AE}" pid="10" name="MSIP_Label_e0c8e74a-db15-49f1-980d-3d74f2e3ff07_SetDate">
    <vt:lpwstr>2025-07-09T11:43:49Z</vt:lpwstr>
  </property>
  <property fmtid="{D5CDD505-2E9C-101B-9397-08002B2CF9AE}" pid="11" name="MSIP_Label_e0c8e74a-db15-49f1-980d-3d74f2e3ff07_Method">
    <vt:lpwstr>Privileged</vt:lpwstr>
  </property>
  <property fmtid="{D5CDD505-2E9C-101B-9397-08002B2CF9AE}" pid="12" name="MSIP_Label_e0c8e74a-db15-49f1-980d-3d74f2e3ff07_Name">
    <vt:lpwstr>376d9127-3fad-41bb7-827b-657efc89d923</vt:lpwstr>
  </property>
  <property fmtid="{D5CDD505-2E9C-101B-9397-08002B2CF9AE}" pid="13" name="MSIP_Label_e0c8e74a-db15-49f1-980d-3d74f2e3ff07_SiteId">
    <vt:lpwstr>25b79aa0-07c6-4d65-9c80-df92aacdc157</vt:lpwstr>
  </property>
  <property fmtid="{D5CDD505-2E9C-101B-9397-08002B2CF9AE}" pid="14" name="MSIP_Label_e0c8e74a-db15-49f1-980d-3d74f2e3ff07_ActionId">
    <vt:lpwstr>c87d607c-ae0c-4bf3-9ad9-9acc0a037f75</vt:lpwstr>
  </property>
  <property fmtid="{D5CDD505-2E9C-101B-9397-08002B2CF9AE}" pid="15" name="MSIP_Label_e0c8e74a-db15-49f1-980d-3d74f2e3ff07_ContentBits">
    <vt:lpwstr>2</vt:lpwstr>
  </property>
  <property fmtid="{D5CDD505-2E9C-101B-9397-08002B2CF9AE}" pid="16" name="MSIP_Label_e0c8e74a-db15-49f1-980d-3d74f2e3ff07_Tag">
    <vt:lpwstr>10, 0, 1, 1</vt:lpwstr>
  </property>
  <property fmtid="{D5CDD505-2E9C-101B-9397-08002B2CF9AE}" pid="17" name="ContentTypeId">
    <vt:lpwstr>0x0101002D0103853DF7894DB347713A7250CD66</vt:lpwstr>
  </property>
</Properties>
</file>